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360" yWindow="600" windowWidth="20730" windowHeight="11445"/>
  </bookViews>
  <sheets>
    <sheet name="Sheet1|0" sheetId="2" r:id="rId1"/>
  </sheets>
  <calcPr calcId="124519"/>
</workbook>
</file>

<file path=xl/calcChain.xml><?xml version="1.0" encoding="utf-8"?>
<calcChain xmlns="http://schemas.openxmlformats.org/spreadsheetml/2006/main">
  <c r="K79" i="2"/>
  <c r="L36" l="1"/>
  <c r="M36"/>
  <c r="N36"/>
  <c r="O36"/>
  <c r="P36"/>
  <c r="Q36"/>
  <c r="K36"/>
  <c r="L11" l="1"/>
  <c r="M11"/>
  <c r="N11"/>
  <c r="O11"/>
  <c r="P11"/>
  <c r="Q11"/>
  <c r="K11"/>
  <c r="L53" l="1"/>
  <c r="M53"/>
  <c r="N53"/>
  <c r="O53"/>
  <c r="P53"/>
  <c r="Q53"/>
  <c r="K53"/>
  <c r="Q28"/>
  <c r="Q26" s="1"/>
  <c r="P28"/>
  <c r="P26" s="1"/>
  <c r="O28"/>
  <c r="O26" s="1"/>
  <c r="N28"/>
  <c r="N26" s="1"/>
  <c r="M28"/>
  <c r="M26" s="1"/>
  <c r="L28"/>
  <c r="L26" s="1"/>
  <c r="K28"/>
  <c r="K26" s="1"/>
  <c r="L22" l="1"/>
  <c r="M22"/>
  <c r="N22"/>
  <c r="O22"/>
  <c r="P22"/>
  <c r="Q22"/>
  <c r="K22"/>
  <c r="L50"/>
  <c r="M50"/>
  <c r="N50"/>
  <c r="O50"/>
  <c r="P50"/>
  <c r="Q50"/>
  <c r="K50"/>
  <c r="L77" l="1"/>
  <c r="M77"/>
  <c r="N77"/>
  <c r="O77"/>
  <c r="P77"/>
  <c r="Q77"/>
  <c r="K77"/>
  <c r="L45"/>
  <c r="M45"/>
  <c r="N45"/>
  <c r="O45"/>
  <c r="P45"/>
  <c r="Q45"/>
  <c r="K45"/>
  <c r="L33"/>
  <c r="M33"/>
  <c r="N33"/>
  <c r="O33"/>
  <c r="P33"/>
  <c r="Q33"/>
  <c r="K33"/>
  <c r="L31"/>
  <c r="M31"/>
  <c r="N31"/>
  <c r="O31"/>
  <c r="P31"/>
  <c r="Q31"/>
  <c r="K31"/>
  <c r="L17"/>
  <c r="M17"/>
  <c r="N17"/>
  <c r="O17"/>
  <c r="P17"/>
  <c r="Q17"/>
  <c r="K17"/>
  <c r="L79"/>
  <c r="M79"/>
  <c r="N79"/>
  <c r="O79"/>
  <c r="P79"/>
  <c r="Q79"/>
  <c r="N10" l="1"/>
  <c r="N113" s="1"/>
  <c r="K10"/>
  <c r="O10"/>
  <c r="O113" s="1"/>
  <c r="M10"/>
  <c r="M113" s="1"/>
  <c r="L10"/>
  <c r="L113" s="1"/>
  <c r="P10"/>
  <c r="P113" s="1"/>
  <c r="Q10"/>
  <c r="Q113" s="1"/>
  <c r="K113" l="1"/>
</calcChain>
</file>

<file path=xl/sharedStrings.xml><?xml version="1.0" encoding="utf-8"?>
<sst xmlns="http://schemas.openxmlformats.org/spreadsheetml/2006/main" count="581" uniqueCount="241">
  <si>
    <t>Информация об источнике дохода</t>
  </si>
  <si>
    <t>Публично-правовое образование (ППО)</t>
  </si>
  <si>
    <t>Справочно: все уровни бюджетов источников доходов</t>
  </si>
  <si>
    <t>ГАДБ</t>
  </si>
  <si>
    <t>Уровень бюджета</t>
  </si>
  <si>
    <t>Код типа ППО</t>
  </si>
  <si>
    <t>Наименование типа ППО</t>
  </si>
  <si>
    <t>Наименование ППО</t>
  </si>
  <si>
    <t>Код ППО по ОКТМО</t>
  </si>
  <si>
    <t>Код уровня бюджета</t>
  </si>
  <si>
    <t>Код ГАДБ</t>
  </si>
  <si>
    <t>Наименование ГАДБ</t>
  </si>
  <si>
    <t>Наименование группы источников доходов бюджета/наименование источника доходов бюджета</t>
  </si>
  <si>
    <t xml:space="preserve">РЕЕСТР </t>
  </si>
  <si>
    <t>ИСТОЧНИКОВ ДОХОДОВ БЮДЖЕТА</t>
  </si>
  <si>
    <t>Код классификации доходов бюджета, соответствующий источнику дохода бюджета</t>
  </si>
  <si>
    <t>Показатели прогноза доходов бюджета по источнику доходов бюджета, сформированные в целях составления и утверждения решения о бюджете</t>
  </si>
  <si>
    <t>Показатели прогноза доходов бюджета по источнику доходов бюджета в соответствии с решением о бюджете</t>
  </si>
  <si>
    <t xml:space="preserve">Показатели прогноза доходов бюджета по источнику доходов бюджета в соответствии с учётом изменений в решение о бюджете </t>
  </si>
  <si>
    <t xml:space="preserve">Показатели уточнённого прогноза доходов в рамках составления и ведения кассового плана исполнения бюджета </t>
  </si>
  <si>
    <t>Показатели кассовых поступлений по источнику доходов бюджета</t>
  </si>
  <si>
    <t>по состоянию на "____" _____________ 20___ года</t>
  </si>
  <si>
    <t>Показатели прогноза доходов бюджета по источнику доходов бюджета на плановый период (руб.)</t>
  </si>
  <si>
    <t>НАЛОГОВЫЕ И НЕНАЛОГОВЫЕ ДОХОДЫ</t>
  </si>
  <si>
    <t>НАЛОГИ НА ПРИБЫЛЬ, ДОХОДЫ</t>
  </si>
  <si>
    <t>НАЛОГИ НА ТОВАРЫ (РАБОТЫ, УСЛУГИ), РЕАЛИЗУЕМЫЕ НА ТЕРРИТОРИИ РОССИЙСКОЙ ФЕДЕРАЦИИ</t>
  </si>
  <si>
    <t>НАЛОГИ НА СОВОКУПНЫЙ ДОХОД</t>
  </si>
  <si>
    <t>НАЛОГИ, СБОРЫ И РЕГУЛЯРНЫЕ ПЛАТЕЖИ ЗА ПОЛЬЗОВАНИЕ ПРИРОДНЫМИ РЕСУРСАМИ</t>
  </si>
  <si>
    <t>ГОСУДАРСТВЕННАЯ ПОШЛИНА</t>
  </si>
  <si>
    <t>ДОХОДЫ ОТ ИСПОЛЬЗОВАНИЯ ИМУЩЕСТВА, НАХОДЯЩЕГОСЯ В ГОСУДАРСТВЕННОЙ И МУНИЦИПАЛЬНОЙ СОБСТВЕННОСТИ</t>
  </si>
  <si>
    <t>ПЛАТЕЖИ ПРИ ПОЛЬЗОВАНИИ ПРИРОДНЫМИ РЕСУРСАМИ</t>
  </si>
  <si>
    <t>ДОХОДЫ ОТ ПРОДАЖИ МАТЕРИАЛЬНЫХ И НЕМАТЕРИАЛЬНЫХ АКТИВОВ</t>
  </si>
  <si>
    <t>ШТРАФЫ, САНКЦИИ, ВОЗМЕЩЕНИЕ УЩЕРБА</t>
  </si>
  <si>
    <t>БЕЗВОЗМЕЗДНЫЕ ПОСТУПЛЕНИЯ</t>
  </si>
  <si>
    <t>ИТОГО ДОХОДОВ</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</si>
  <si>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</si>
  <si>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</si>
  <si>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</si>
  <si>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</si>
  <si>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</si>
  <si>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</si>
  <si>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</si>
  <si>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</si>
  <si>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Единый сельскохозяйственный налог</t>
  </si>
  <si>
    <t xml:space="preserve">  Налог, взимаемый в связи с применением патентной системы налогообложения, зачисляемый в бюджеты муниципальных районов </t>
  </si>
  <si>
    <t xml:space="preserve">  Налог на добычу общераспространенных полезных ископаемых</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</si>
  <si>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</si>
  <si>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Государственная пошлина за выдачу разрешения на установку рекламной конструкции</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</si>
  <si>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</si>
  <si>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Плата за сбросы загрязняющих веществ в водные объекты</t>
  </si>
  <si>
    <t xml:space="preserve">  Плата за размещение отходов производства и потребления</t>
  </si>
  <si>
    <t xml:space="preserve">  Плата за выбросы загрязняющих веществ, образующихся при сжигании на факельных установках и (или) рассеивании попутного нефтяного газа</t>
  </si>
  <si>
    <t xml:space="preserve">  Плата за выбросы загрязняющих веществ в атмосферный воздух стационарными объектами </t>
  </si>
  <si>
    <t>182 10102010 01 0000 110</t>
  </si>
  <si>
    <t>182 10102020 01 0000 110</t>
  </si>
  <si>
    <t>182 10102030 01 0000 110</t>
  </si>
  <si>
    <t>182 10102040 01 0000 110</t>
  </si>
  <si>
    <t>100 10302230 01 0000 110</t>
  </si>
  <si>
    <t>100 10302240 01 0000 110</t>
  </si>
  <si>
    <t>100 10302250 01 0000 110</t>
  </si>
  <si>
    <t>100 10302260 01 0000 110</t>
  </si>
  <si>
    <t>182 10503010 01 0000 110</t>
  </si>
  <si>
    <t>182 10504020 02 0000 110</t>
  </si>
  <si>
    <t>182 10701020 01 0000 110</t>
  </si>
  <si>
    <t>182 10803010 01 0000 110</t>
  </si>
  <si>
    <t>182 10807150 01 0000 110</t>
  </si>
  <si>
    <t>048 11201010 01 0000 120</t>
  </si>
  <si>
    <t>048 11201030 01 0000 120</t>
  </si>
  <si>
    <t>048 11201040 01 0000 120</t>
  </si>
  <si>
    <t>048 11201070 01 0000 120</t>
  </si>
  <si>
    <t>Территориальный орган Федеральной налоговой службы по Удмуртской Республике</t>
  </si>
  <si>
    <t>182</t>
  </si>
  <si>
    <t>045</t>
  </si>
  <si>
    <t>Территориальный орган Федеральной службы по надзору в сфере природопользования</t>
  </si>
  <si>
    <t>048</t>
  </si>
  <si>
    <t>044</t>
  </si>
  <si>
    <t>Управление Федерального казначейства по Удмуртской Республике</t>
  </si>
  <si>
    <t>100</t>
  </si>
  <si>
    <t>066</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</si>
  <si>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(плата за наем)</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</si>
  <si>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(плата за установку и эксплуатацию рекламных конструкций)</t>
  </si>
  <si>
    <t>И.П. Черепанова</t>
  </si>
  <si>
    <t>ПРОЧИЕ НЕНАЛОГОВЫЕ ДОХОДЫ</t>
  </si>
  <si>
    <t>045 11602020 02 0000 140</t>
  </si>
  <si>
    <t>843</t>
  </si>
  <si>
    <t>Министерство социальной политики и труда Удмуртской Республики</t>
  </si>
  <si>
    <t>897</t>
  </si>
  <si>
    <t>Управление по обеспечению деятельности мировых судей Удмуртской Республики при Правительстве Удмуртской Республики</t>
  </si>
  <si>
    <t>843 11601053 01 0000 140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</si>
  <si>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</si>
  <si>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</si>
  <si>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</si>
  <si>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</si>
  <si>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</si>
  <si>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</si>
  <si>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843 11601063 01 0000 140</t>
  </si>
  <si>
    <t>843 11601073 01 0000 140</t>
  </si>
  <si>
    <t>843 11601123 01 0000 140</t>
  </si>
  <si>
    <t>843 11601203 01 0000 140</t>
  </si>
  <si>
    <t>897 11601053 01 0000 140</t>
  </si>
  <si>
    <t>897 11601063 01 0000 140</t>
  </si>
  <si>
    <t>897 11601073 01 0000 140</t>
  </si>
  <si>
    <t>897 11601123 01 0000 140</t>
  </si>
  <si>
    <t>897 11601203 01 0000 140</t>
  </si>
  <si>
    <t>897 11601083 01 0000 140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</si>
  <si>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</si>
  <si>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</si>
  <si>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897 11601093 01 0000 140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</si>
  <si>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</si>
  <si>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897 11601103 01 0000 140</t>
  </si>
  <si>
    <t xml:space="preserve">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t>
  </si>
  <si>
    <t>897 11601113 01 0000 140</t>
  </si>
  <si>
    <t xml:space="preserve">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t>
  </si>
  <si>
    <t>897 11601133 01 0000 140</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</si>
  <si>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t>
  </si>
  <si>
    <t>897 11601143 01 0000 140</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</si>
  <si>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</si>
  <si>
    <t>897 11601153 01 0000 140</t>
  </si>
  <si>
    <t xml:space="preserve">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</si>
  <si>
    <t>897 11601173 01 0000 140</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</si>
  <si>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</si>
  <si>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897 11601193 01 0000 140</t>
  </si>
  <si>
    <t>897 11601213 01 0000 140</t>
  </si>
  <si>
    <t xml:space="preserve">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 налагаемые мировыми судьями, комиссиями по делам несовершеннолетних и защите их прав </t>
  </si>
  <si>
    <t>Начальник Управления финансов</t>
  </si>
  <si>
    <t>муниципальный округ</t>
  </si>
  <si>
    <t>муниципальный округ Балезинский район Удмуртской Республики</t>
  </si>
  <si>
    <t>Администрация муниципального образования "муниципальный округ Балезинский район Удмуртской Республики"</t>
  </si>
  <si>
    <t>Управление финансов Администрации муниципального образования "муниципальный округ Балезинский район Удмуртской Республики"</t>
  </si>
  <si>
    <t>Управление образования Администрации муниципального образования "муниципальный округ Балезинский район Удмуртской Республики"</t>
  </si>
  <si>
    <t>Налог, взимаемый в связи с применением упрощенной системы налогообложения</t>
  </si>
  <si>
    <t>182 10501000 01 0000 110</t>
  </si>
  <si>
    <t>94504000</t>
  </si>
  <si>
    <t>Земельный налог</t>
  </si>
  <si>
    <t>НАЛОГИ НА ИМУЩЕСТВО</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</si>
  <si>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</si>
  <si>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182 10601020 14 0000 110</t>
  </si>
  <si>
    <t>Земельный налог с организаций, обладающих земельным участком, расположенным в границах муниципальных округов</t>
  </si>
  <si>
    <t>Земельный налог с физических лиц, обладающих земельным участком, расположенным в границах муниципальных округов</t>
  </si>
  <si>
    <t>182 10606032 14 0000 110</t>
  </si>
  <si>
    <t>182 10606042 14 0000 110</t>
  </si>
  <si>
    <t>045 11105012 14 0000 120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</si>
  <si>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</si>
  <si>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045 11105024 14 0000 120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</si>
  <si>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</si>
  <si>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045 11105034 14 0000 120</t>
  </si>
  <si>
    <t>045 11105074 14 0000 120</t>
  </si>
  <si>
    <t>Доходы от сдачи в аренду имущества, составляющего казну муниципальных округов (за исключением земельных участков)</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</si>
  <si>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округами</t>
  </si>
  <si>
    <t>045 11107014 14 0000 120</t>
  </si>
  <si>
    <t>045 11406012 14 0000 430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</si>
  <si>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</si>
  <si>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до 1 января 2020 года</t>
  </si>
  <si>
    <t>045 11610123 01 0051 140</t>
  </si>
  <si>
    <t>844 11611050 01 0000 140</t>
  </si>
  <si>
    <t>844</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</si>
  <si>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подлежащие зачислению в бюджет муниципального образования</t>
  </si>
  <si>
    <t>Министерство природных ресурсов и охраны окружающей среды Удмуртской Республики</t>
  </si>
  <si>
    <t>045 11705040 14 0000 180</t>
  </si>
  <si>
    <t>Прочие неналоговые доходы бюджетов муниципальных округов</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</si>
  <si>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</si>
  <si>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045 11402043 14 0000 410</t>
  </si>
  <si>
    <t>044 20215001 14 0000 150</t>
  </si>
  <si>
    <t xml:space="preserve">Дотации бюджетам муниципальных округов на выравнивание бюджетной обеспеченности </t>
  </si>
  <si>
    <t>Дотации бюджетам муниципальных округов на поддержку мер по обеспечению сбалансированности бюджетов</t>
  </si>
  <si>
    <t>044 20215002 14 0000 150</t>
  </si>
  <si>
    <t>Субсидии бюджетам муниципальных округов на софинансирование капитальных вложений в объекты муниципальной собственности</t>
  </si>
  <si>
    <t>045 20220077 14 0000 150</t>
  </si>
  <si>
    <t>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</si>
  <si>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045 20220302 14 0000 150</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</si>
  <si>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</si>
  <si>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066 20225304 14 0000 150</t>
  </si>
  <si>
    <t>Субсидии бюджетам муниципальных округов на реализацию программ формирования современной городской среды</t>
  </si>
  <si>
    <t>045 20225555 14 0000 150</t>
  </si>
  <si>
    <t>Субсидии бюджетам муниципальных округов на мероприятия по проведению капитального ремонта объектов муниципальной собственности, включенных в "Перечень объектов капитального ремонта, финансируемых из бюджета Удмуртской Республики", утвержденный Правительством Удмуртской Республики</t>
  </si>
  <si>
    <t>045 20229999 14 0102 150</t>
  </si>
  <si>
    <t>Субсидии бюджетам муниципальных округов на софинансирование расходных обязательств муниципальных образований в Удмуртской Республике по реализации мероприятий в области поддержки и развития коммунального хозяйства</t>
  </si>
  <si>
    <t>045 20229999 14 0103 150</t>
  </si>
  <si>
    <t>Субсидии бюджетам муниципальных округов на содержание автомобильных дорог местного значения и сооружений на них, в том числе по которым проходят маршруты школьных автобусов</t>
  </si>
  <si>
    <t>045 20229999 14 0105 150</t>
  </si>
  <si>
    <t>Субсидии бюджетам муниципальных округов на расходы по присмотру и уходу за детьми, оставшимися без попечения рподителей, а также за детьми с туберкулезной интоксикацией, обучающимся в муниципальных образовательных организациях, находящихся на территории Удмуртской Республики, реализующих образовательную программу дошкольного образования</t>
  </si>
  <si>
    <t>066 20229999 14 0106 150</t>
  </si>
  <si>
    <t>Субсидии бюджетам муниципальных округов на капитальный ремонт и ремонт автомобильных дорог местного значения и искусственных сооружений на них, в том числе на проектирование, включая капитальный ремонт и ремонт автомобильных дорог местного значения - подъездных автодорог к садовым некоммерческим товариществам</t>
  </si>
  <si>
    <t>045 20229999 14 0109 150</t>
  </si>
  <si>
    <t>Субсдии бюджетам муниципальных округов на реализацию мероприятий по организации отдыха детей в каникулярное время</t>
  </si>
  <si>
    <t>066 20229999 14 0117 150</t>
  </si>
  <si>
    <t>Субсидии бюджетам муниципальных округов на реализацию мероприятий подпрограммы "Детское и школьное питание" государственной программы Удмуртской Республики "Развитие образования"</t>
  </si>
  <si>
    <t>066 20229999 14 0119 150</t>
  </si>
  <si>
    <t xml:space="preserve">Субвенции бюджетам муниципальных округов на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t>
  </si>
  <si>
    <t>066 20230024 14 0202 150</t>
  </si>
  <si>
    <t>Субвенции бюджетам муниципальных округов на осуществление отдельных государтсвенных полномочий Удмуртской Республики по содержанию скотомогильников (биотермических ям) и мест захоронения животных, павших от сибирской язвы, находящихся в собственности Удмуртской Республики, а также по ликвидации несипользуемых скотомогильников (биотермических ям)</t>
  </si>
  <si>
    <t>045 20230024 14 0203 150</t>
  </si>
  <si>
    <t xml:space="preserve">Субвенции бюджетам муниципальных округов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t>
  </si>
  <si>
    <t>066 20230024 14 0205 150</t>
  </si>
  <si>
    <t>Субвенции бюджетам муниципальных округов на осуществление отдельных государственных полномочий по предоставлению мер социальной поддержки многодетным семьям ( бесплатное питание обучающихся общеобразовательных организаций)</t>
  </si>
  <si>
    <t>066 20230024 14 0206 150</t>
  </si>
  <si>
    <t xml:space="preserve">Субвенции бюджетам муниципальных округов на осуществление отдельных государственных полномочий по созданию и организации деятельности комиссий по делам несовершеннолетних и защите их прав    </t>
  </si>
  <si>
    <t>Субвенции бюджетам муниципальных округов на осуществление отдельных государственных полномочий Удмуртской Республики в области архивного дела</t>
  </si>
  <si>
    <t>045 20230024 14 0209 150</t>
  </si>
  <si>
    <t>Субвенции бюджетам муниципальных округов на осуществление отдельных государственных полномочий Удмуртской Республики по государственному жилищному надзору и лицензионному контролю в соответствии с Законом Удмуртской Республики от 30 июня 2014 года № 40-РЗ "О наделении органов местного самоуправления отдельными государственными полномочиями Удмуртской Республики по государственному жилищному надзору и лицензионному контролю и внесении изменения в статью 35 Закона Удмуртской Республики "Об установлении административной ответственности за отдельные виды правонарушений"</t>
  </si>
  <si>
    <t>045 20230024 14 0215 150</t>
  </si>
  <si>
    <t>Субвенции бюджетам муниципальных округов на осуществление государственных полномочий по созданию и организации деятельности административных комиссий</t>
  </si>
  <si>
    <t>045 20230024 14 0216 150</t>
  </si>
  <si>
    <t>Субвенции бюджетам муниципальных округов на обеспечение осуществления передаваемых в соответствии с Законом Удмуртской Республики от 14 марта 2013 года № 8-РЗ "Об обеспечении жилыми помещениями детей-сирот и детей, оставшихся без попечения родителей, а также лиц из числа детей-сирот и детей, оставшихся без попечения родителей" отдельных государственных полномочий, за исключением расходов на осуществление деятельности специалистов</t>
  </si>
  <si>
    <t>045 20230024 14 0218 150</t>
  </si>
  <si>
    <t xml:space="preserve">Субвенции бюджетам муниципальных округов на осуществление отдельных государственных полномочий Удмуртской Республики по предоставлению мер социальной поддержки по освобождению родителей (законных представителей), если один или оба из которых являются инвалидами первой или второй группы и не имеют других доходов, кроме пенсии, от платы за присмотр и уход за детьми в муниципальных образовательных организациях, находящихся на территории Удмуртской Республики, реализующих образовательную программу дошкольного образования </t>
  </si>
  <si>
    <t>066 20230024 14 0220 150</t>
  </si>
  <si>
    <t xml:space="preserve">Субвенции бюджетам муниципальных округов на осуществление отдельных государственных полномочий Удмуртской Республики по организации меропритиятий при  осуществлении деятельности по обращению с животными без владельцев </t>
  </si>
  <si>
    <t>045 20230024 14 0222 150</t>
  </si>
  <si>
    <t>Субвенции бюдетам муниципальных округов на осуществление деятельности специалистов, осуществляющих государственные полномочия, передаваемые в соответствии с Законом Удмуртской Республики от 14 марта 2013 года № 8-РЗ "Об обеспечении жилыми помещениями детей-сирот и детей, оставшихся без попечения родителей, а также лиц из числа детей-сирот и детей, осташихся без попечения родителей"</t>
  </si>
  <si>
    <t>045 20230024 14 0223 150</t>
  </si>
  <si>
    <t>Субвенции бюджетам муниципальных округов на осуществление отдельных государственных полномочий Удмуртской Республики по предоставлению мер дополнительной социальной поддержки граждан по оплате коммунальных услуг в виде частичной компенсации произведенных расходов на оплату коммунальных услуг по отоплению и горячему водоснабжению</t>
  </si>
  <si>
    <t>045 20230024 14 0226 150</t>
  </si>
  <si>
    <t>Субвенции бюджетам муниципальных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</si>
  <si>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066 20230029 14 0000 150</t>
  </si>
  <si>
    <t>045 20235120 14 0000 150</t>
  </si>
  <si>
    <t>045 20235118 14 0000 150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</si>
  <si>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 муниципальных и городских округов</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</si>
  <si>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</si>
  <si>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Субвенции бюджетам муниципальных округов на государственную регистрацию актов гражданского состояния  </t>
  </si>
  <si>
    <t>045 20235930 14 0000 150</t>
  </si>
  <si>
    <t>МУНИЦИПАЛЬНОГО ОБРАЗОВАНИЯ "МУНИЦИПАЛЬНЫЙ ОКРУГ БАЛЕЗИНСКИЙ РАЙОН УДМУРТСКОЙ РЕСПУБЛИКИ"</t>
  </si>
  <si>
    <t>062 20230024 14 0208 150</t>
  </si>
  <si>
    <t>Управление культуры, спорта и молодежной политики Администрация муниципального образования "муниципальный округ Балезинский район Удмуртской Республики"</t>
  </si>
  <si>
    <t>062</t>
  </si>
  <si>
    <t>182 10102080 01 0000 110</t>
  </si>
  <si>
    <t>Налог на доходы физических лиц части суммы налога, превышающей 650 000 рублей, относящейся к части налоговой базы, превышающей 5 000 000 рублей</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</si>
  <si>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</si>
  <si>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на  2023 год и на плановый период 2024 и 2025 годов</t>
  </si>
  <si>
    <t>Прогноз и кассовое исполнение по источнику дохода в 2023 году (руб.)</t>
  </si>
  <si>
    <t>1-ый год планового периода (2024 год)</t>
  </si>
  <si>
    <t>2-ой год планового периода (2025 год)</t>
  </si>
  <si>
    <t>045 11109044 14 0011 120</t>
  </si>
  <si>
    <t>045 11109044 14 0012 120</t>
  </si>
  <si>
    <t>045 11109044 14 0014 120</t>
  </si>
  <si>
    <t>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</si>
  <si>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062 20225467 14 0000 150</t>
  </si>
  <si>
    <t>Субсидии бюджетам муниципальных округов на поддержку отрасли культуры</t>
  </si>
  <si>
    <t>062 20225519 14 0000 150</t>
  </si>
  <si>
    <t>Субсидии бюджетам муниципальных округов на реализацию мероприятий по модернизации школьных систем образования</t>
  </si>
  <si>
    <t>066 20225750 14 0000 150</t>
  </si>
</sst>
</file>

<file path=xl/styles.xml><?xml version="1.0" encoding="utf-8"?>
<styleSheet xmlns="http://schemas.openxmlformats.org/spreadsheetml/2006/main">
  <numFmts count="1">
    <numFmt numFmtId="164" formatCode="000000"/>
  </numFmts>
  <fonts count="27">
    <font>
      <sz val="11"/>
      <name val="Calibri"/>
      <family val="2"/>
      <scheme val="minor"/>
    </font>
    <font>
      <b/>
      <sz val="12"/>
      <color rgb="FF000000"/>
      <name val="Arial"/>
    </font>
    <font>
      <sz val="11"/>
      <color rgb="FF000000"/>
      <name val="Calibri"/>
      <scheme val="minor"/>
    </font>
    <font>
      <sz val="8"/>
      <color rgb="FF000000"/>
      <name val="Arial"/>
    </font>
    <font>
      <sz val="7"/>
      <color rgb="FF000000"/>
      <name val="Arial"/>
    </font>
    <font>
      <sz val="10"/>
      <color rgb="FF000000"/>
      <name val="Arial"/>
    </font>
    <font>
      <sz val="11"/>
      <name val="Calibri"/>
      <family val="2"/>
      <scheme val="minor"/>
    </font>
    <font>
      <sz val="11"/>
      <color rgb="FF000000"/>
      <name val="Times New Roman"/>
      <family val="1"/>
      <charset val="204"/>
    </font>
    <font>
      <b/>
      <sz val="12"/>
      <color rgb="FF000000"/>
      <name val="Times New Roman"/>
      <family val="1"/>
      <charset val="204"/>
    </font>
    <font>
      <sz val="8"/>
      <color rgb="FF000000"/>
      <name val="Times New Roman"/>
      <family val="1"/>
      <charset val="204"/>
    </font>
    <font>
      <sz val="7"/>
      <color rgb="FF000000"/>
      <name val="Times New Roman"/>
      <family val="1"/>
      <charset val="204"/>
    </font>
    <font>
      <b/>
      <sz val="12"/>
      <name val="Times New Roman"/>
      <family val="1"/>
      <charset val="204"/>
    </font>
    <font>
      <b/>
      <sz val="11"/>
      <color rgb="FF000000"/>
      <name val="Times New Roman"/>
      <family val="1"/>
      <charset val="204"/>
    </font>
    <font>
      <sz val="8"/>
      <color rgb="FF3C3C3C"/>
      <name val="Times New Roman"/>
      <family val="1"/>
      <charset val="204"/>
    </font>
    <font>
      <sz val="8"/>
      <name val="Times New Roman"/>
      <family val="1"/>
      <charset val="204"/>
    </font>
    <font>
      <sz val="7"/>
      <name val="Times New Roman"/>
      <family val="1"/>
      <charset val="204"/>
    </font>
    <font>
      <sz val="10"/>
      <name val="Times New Roman"/>
      <charset val="204"/>
    </font>
    <font>
      <b/>
      <sz val="10"/>
      <name val="Times New Roman"/>
      <family val="1"/>
      <charset val="204"/>
    </font>
    <font>
      <sz val="10"/>
      <name val="Times New Roman"/>
      <family val="1"/>
      <charset val="204"/>
    </font>
    <font>
      <sz val="10"/>
      <color rgb="FF000000"/>
      <name val="Times New Roman"/>
      <family val="1"/>
      <charset val="204"/>
    </font>
    <font>
      <b/>
      <sz val="10"/>
      <color rgb="FF000000"/>
      <name val="Times New Roman"/>
      <family val="1"/>
      <charset val="204"/>
    </font>
    <font>
      <b/>
      <sz val="11"/>
      <name val="Calibri"/>
      <family val="2"/>
      <scheme val="minor"/>
    </font>
    <font>
      <sz val="11"/>
      <name val="Times New Roman"/>
      <family val="1"/>
      <charset val="204"/>
    </font>
    <font>
      <u/>
      <sz val="10"/>
      <color indexed="12"/>
      <name val="Arial Cyr"/>
      <charset val="204"/>
    </font>
    <font>
      <i/>
      <sz val="9"/>
      <color rgb="FF000000"/>
      <name val="Cambria"/>
      <family val="1"/>
      <charset val="204"/>
    </font>
    <font>
      <b/>
      <sz val="10"/>
      <name val="Calibri"/>
      <family val="2"/>
      <scheme val="minor"/>
    </font>
    <font>
      <sz val="10"/>
      <name val="Calibri"/>
      <family val="2"/>
      <scheme val="minor"/>
    </font>
  </fonts>
  <fills count="4">
    <fill>
      <patternFill patternType="none"/>
    </fill>
    <fill>
      <patternFill patternType="gray125"/>
    </fill>
    <fill>
      <patternFill patternType="solid">
        <fgColor rgb="FFCCCCCC"/>
      </patternFill>
    </fill>
    <fill>
      <patternFill patternType="solid">
        <fgColor theme="0"/>
        <bgColor indexed="64"/>
      </patternFill>
    </fill>
  </fills>
  <borders count="20">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medium">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rgb="FF000000"/>
      </left>
      <right style="medium">
        <color rgb="FF000000"/>
      </right>
      <top/>
      <bottom style="thin">
        <color rgb="FF000000"/>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s>
  <cellStyleXfs count="26">
    <xf numFmtId="0" fontId="0" fillId="0" borderId="0"/>
    <xf numFmtId="0" fontId="2" fillId="2" borderId="1"/>
    <xf numFmtId="0" fontId="2" fillId="0" borderId="1"/>
    <xf numFmtId="0" fontId="3" fillId="0" borderId="3">
      <alignment horizontal="center" vertical="center" wrapText="1"/>
    </xf>
    <xf numFmtId="0" fontId="4" fillId="0" borderId="3">
      <alignment horizontal="center" vertical="center"/>
    </xf>
    <xf numFmtId="0" fontId="4" fillId="0" borderId="3">
      <alignment horizontal="center" vertical="center" wrapText="1"/>
    </xf>
    <xf numFmtId="0" fontId="3" fillId="0" borderId="3">
      <alignment horizontal="center"/>
    </xf>
    <xf numFmtId="0" fontId="3" fillId="0" borderId="3">
      <alignment horizontal="left" wrapText="1"/>
    </xf>
    <xf numFmtId="49" fontId="3" fillId="0" borderId="3">
      <alignment horizontal="center" vertical="center" wrapText="1"/>
    </xf>
    <xf numFmtId="0" fontId="6" fillId="0" borderId="0"/>
    <xf numFmtId="0" fontId="6" fillId="0" borderId="0"/>
    <xf numFmtId="0" fontId="6" fillId="0" borderId="0"/>
    <xf numFmtId="0" fontId="5" fillId="0" borderId="1"/>
    <xf numFmtId="0" fontId="5" fillId="0" borderId="1"/>
    <xf numFmtId="0" fontId="2" fillId="2" borderId="4"/>
    <xf numFmtId="0" fontId="3" fillId="0" borderId="3">
      <alignment horizontal="center" vertical="center" wrapText="1"/>
    </xf>
    <xf numFmtId="0" fontId="2" fillId="2" borderId="5"/>
    <xf numFmtId="0" fontId="2" fillId="2" borderId="6"/>
    <xf numFmtId="0" fontId="1" fillId="0" borderId="1">
      <alignment horizontal="center"/>
    </xf>
    <xf numFmtId="0" fontId="2" fillId="0" borderId="1">
      <alignment horizontal="center"/>
    </xf>
    <xf numFmtId="0" fontId="3" fillId="0" borderId="3">
      <alignment horizontal="center" vertical="center" wrapText="1"/>
    </xf>
    <xf numFmtId="0" fontId="3" fillId="0" borderId="3">
      <alignment horizontal="center" vertical="center"/>
    </xf>
    <xf numFmtId="0" fontId="2" fillId="0" borderId="1">
      <alignment horizontal="center" wrapText="1"/>
    </xf>
    <xf numFmtId="0" fontId="16" fillId="0" borderId="2"/>
    <xf numFmtId="0" fontId="23" fillId="0" borderId="2" applyNumberFormat="0" applyFill="0" applyBorder="0" applyAlignment="0" applyProtection="0">
      <alignment vertical="top"/>
      <protection locked="0"/>
    </xf>
    <xf numFmtId="1" fontId="24" fillId="0" borderId="3">
      <alignment horizontal="center" vertical="center" shrinkToFit="1"/>
    </xf>
  </cellStyleXfs>
  <cellXfs count="124">
    <xf numFmtId="0" fontId="0" fillId="0" borderId="0" xfId="0"/>
    <xf numFmtId="0" fontId="0" fillId="0" borderId="0" xfId="0" applyProtection="1">
      <protection locked="0"/>
    </xf>
    <xf numFmtId="0" fontId="7" fillId="0" borderId="1" xfId="2" applyNumberFormat="1" applyFont="1" applyProtection="1"/>
    <xf numFmtId="0" fontId="9" fillId="3" borderId="3" xfId="3" applyNumberFormat="1" applyFont="1" applyFill="1" applyProtection="1">
      <alignment horizontal="center" vertical="center" wrapText="1"/>
    </xf>
    <xf numFmtId="0" fontId="10" fillId="0" borderId="3" xfId="4" applyNumberFormat="1" applyFont="1" applyProtection="1">
      <alignment horizontal="center" vertical="center"/>
    </xf>
    <xf numFmtId="0" fontId="10" fillId="0" borderId="3" xfId="5" applyNumberFormat="1" applyFont="1" applyProtection="1">
      <alignment horizontal="center" vertical="center" wrapText="1"/>
    </xf>
    <xf numFmtId="0" fontId="9" fillId="3" borderId="9" xfId="3" applyNumberFormat="1" applyFont="1" applyFill="1" applyBorder="1" applyProtection="1">
      <alignment horizontal="center" vertical="center" wrapText="1"/>
    </xf>
    <xf numFmtId="0" fontId="7" fillId="0" borderId="2" xfId="2" applyNumberFormat="1" applyFont="1" applyBorder="1" applyAlignment="1" applyProtection="1"/>
    <xf numFmtId="0" fontId="13" fillId="0" borderId="8" xfId="0" applyFont="1" applyBorder="1" applyAlignment="1">
      <alignment horizontal="center" wrapText="1"/>
    </xf>
    <xf numFmtId="0" fontId="15" fillId="0" borderId="8" xfId="0" applyFont="1" applyBorder="1" applyAlignment="1" applyProtection="1">
      <alignment horizontal="center"/>
      <protection locked="0"/>
    </xf>
    <xf numFmtId="164" fontId="17" fillId="0" borderId="8" xfId="23" applyNumberFormat="1" applyFont="1" applyFill="1" applyBorder="1" applyAlignment="1">
      <alignment horizontal="left" wrapText="1" indent="1"/>
    </xf>
    <xf numFmtId="49" fontId="18" fillId="0" borderId="8" xfId="0" applyNumberFormat="1" applyFont="1" applyBorder="1" applyProtection="1">
      <protection locked="0"/>
    </xf>
    <xf numFmtId="164" fontId="17" fillId="0" borderId="13" xfId="23" applyNumberFormat="1" applyFont="1" applyFill="1" applyBorder="1" applyAlignment="1">
      <alignment horizontal="left" wrapText="1" indent="1"/>
    </xf>
    <xf numFmtId="49" fontId="18" fillId="0" borderId="15" xfId="0" applyNumberFormat="1" applyFont="1" applyBorder="1" applyProtection="1">
      <protection locked="0"/>
    </xf>
    <xf numFmtId="0" fontId="19" fillId="0" borderId="14" xfId="8" applyNumberFormat="1" applyFont="1" applyBorder="1" applyAlignment="1" applyProtection="1">
      <alignment horizontal="justify" wrapText="1"/>
    </xf>
    <xf numFmtId="0" fontId="19" fillId="0" borderId="12" xfId="8" applyNumberFormat="1" applyFont="1" applyBorder="1" applyAlignment="1" applyProtection="1">
      <alignment horizontal="justify" wrapText="1"/>
    </xf>
    <xf numFmtId="164" fontId="17" fillId="0" borderId="8" xfId="23" applyNumberFormat="1" applyFont="1" applyFill="1" applyBorder="1" applyAlignment="1">
      <alignment horizontal="justify" wrapText="1"/>
    </xf>
    <xf numFmtId="164" fontId="18" fillId="3" borderId="8" xfId="23" applyNumberFormat="1" applyFont="1" applyFill="1" applyBorder="1" applyAlignment="1">
      <alignment horizontal="justify" wrapText="1"/>
    </xf>
    <xf numFmtId="0" fontId="18" fillId="3" borderId="8" xfId="0" applyFont="1" applyFill="1" applyBorder="1" applyAlignment="1">
      <alignment horizontal="justify" wrapText="1"/>
    </xf>
    <xf numFmtId="164" fontId="18" fillId="0" borderId="8" xfId="23" applyNumberFormat="1" applyFont="1" applyFill="1" applyBorder="1" applyAlignment="1">
      <alignment horizontal="justify" wrapText="1"/>
    </xf>
    <xf numFmtId="4" fontId="18" fillId="0" borderId="8" xfId="0" applyNumberFormat="1" applyFont="1" applyFill="1" applyBorder="1" applyAlignment="1">
      <alignment horizontal="justify" wrapText="1"/>
    </xf>
    <xf numFmtId="4" fontId="18" fillId="3" borderId="8" xfId="0" applyNumberFormat="1" applyFont="1" applyFill="1" applyBorder="1" applyAlignment="1">
      <alignment horizontal="justify" wrapText="1"/>
    </xf>
    <xf numFmtId="0" fontId="18" fillId="0" borderId="8" xfId="0" applyNumberFormat="1" applyFont="1" applyFill="1" applyBorder="1" applyAlignment="1">
      <alignment horizontal="justify" wrapText="1"/>
    </xf>
    <xf numFmtId="49" fontId="18" fillId="0" borderId="8" xfId="0" applyNumberFormat="1" applyFont="1" applyFill="1" applyBorder="1" applyAlignment="1">
      <alignment horizontal="justify" wrapText="1"/>
    </xf>
    <xf numFmtId="0" fontId="18" fillId="3" borderId="8" xfId="0" applyNumberFormat="1" applyFont="1" applyFill="1" applyBorder="1" applyAlignment="1">
      <alignment horizontal="justify" wrapText="1"/>
    </xf>
    <xf numFmtId="0" fontId="17" fillId="0" borderId="8" xfId="0" applyFont="1" applyFill="1" applyBorder="1" applyAlignment="1">
      <alignment horizontal="justify"/>
    </xf>
    <xf numFmtId="49" fontId="18" fillId="0" borderId="15" xfId="0" applyNumberFormat="1" applyFont="1" applyBorder="1" applyAlignment="1" applyProtection="1">
      <alignment horizontal="center" wrapText="1"/>
      <protection locked="0"/>
    </xf>
    <xf numFmtId="49" fontId="18" fillId="0" borderId="8" xfId="0" applyNumberFormat="1" applyFont="1" applyBorder="1" applyAlignment="1" applyProtection="1">
      <alignment horizontal="center" wrapText="1"/>
      <protection locked="0"/>
    </xf>
    <xf numFmtId="49" fontId="18" fillId="0" borderId="15" xfId="0" applyNumberFormat="1" applyFont="1" applyBorder="1" applyAlignment="1" applyProtection="1">
      <alignment horizontal="center"/>
      <protection locked="0"/>
    </xf>
    <xf numFmtId="49" fontId="18" fillId="0" borderId="8" xfId="0" applyNumberFormat="1" applyFont="1" applyBorder="1" applyAlignment="1" applyProtection="1">
      <alignment horizontal="center"/>
      <protection locked="0"/>
    </xf>
    <xf numFmtId="4" fontId="18" fillId="0" borderId="8" xfId="0" applyNumberFormat="1" applyFont="1" applyBorder="1" applyAlignment="1" applyProtection="1">
      <protection locked="0"/>
    </xf>
    <xf numFmtId="49" fontId="20" fillId="0" borderId="7" xfId="8" applyNumberFormat="1" applyFont="1" applyBorder="1" applyProtection="1">
      <alignment horizontal="center" vertical="center" wrapText="1"/>
    </xf>
    <xf numFmtId="49" fontId="20" fillId="0" borderId="7" xfId="8" applyNumberFormat="1" applyFont="1" applyBorder="1" applyAlignment="1" applyProtection="1">
      <alignment horizontal="center" vertical="center" wrapText="1"/>
    </xf>
    <xf numFmtId="4" fontId="20" fillId="0" borderId="7" xfId="8" applyNumberFormat="1" applyFont="1" applyBorder="1" applyAlignment="1" applyProtection="1">
      <alignment wrapText="1"/>
    </xf>
    <xf numFmtId="49" fontId="20" fillId="0" borderId="8" xfId="8" applyNumberFormat="1" applyFont="1" applyBorder="1" applyProtection="1">
      <alignment horizontal="center" vertical="center" wrapText="1"/>
    </xf>
    <xf numFmtId="49" fontId="20" fillId="0" borderId="8" xfId="8" applyNumberFormat="1" applyFont="1" applyBorder="1" applyAlignment="1" applyProtection="1">
      <alignment horizontal="center" vertical="center" wrapText="1"/>
    </xf>
    <xf numFmtId="4" fontId="20" fillId="0" borderId="8" xfId="8" applyNumberFormat="1" applyFont="1" applyBorder="1" applyAlignment="1" applyProtection="1">
      <alignment wrapText="1"/>
    </xf>
    <xf numFmtId="49" fontId="17" fillId="0" borderId="8" xfId="0" applyNumberFormat="1" applyFont="1" applyBorder="1" applyProtection="1">
      <protection locked="0"/>
    </xf>
    <xf numFmtId="49" fontId="17" fillId="0" borderId="8" xfId="0" applyNumberFormat="1" applyFont="1" applyBorder="1" applyAlignment="1" applyProtection="1">
      <alignment horizontal="center"/>
      <protection locked="0"/>
    </xf>
    <xf numFmtId="49" fontId="17" fillId="0" borderId="8" xfId="0" applyNumberFormat="1" applyFont="1" applyBorder="1" applyAlignment="1" applyProtection="1">
      <alignment horizontal="center" wrapText="1"/>
      <protection locked="0"/>
    </xf>
    <xf numFmtId="4" fontId="17" fillId="0" borderId="8" xfId="0" applyNumberFormat="1" applyFont="1" applyBorder="1" applyAlignment="1" applyProtection="1">
      <protection locked="0"/>
    </xf>
    <xf numFmtId="0" fontId="21" fillId="0" borderId="0" xfId="0" applyFont="1" applyProtection="1">
      <protection locked="0"/>
    </xf>
    <xf numFmtId="0" fontId="22" fillId="0" borderId="0" xfId="0" applyFont="1" applyProtection="1">
      <protection locked="0"/>
    </xf>
    <xf numFmtId="164" fontId="18" fillId="3" borderId="2" xfId="23" applyNumberFormat="1" applyFont="1" applyFill="1" applyBorder="1" applyAlignment="1">
      <alignment horizontal="justify" wrapText="1"/>
    </xf>
    <xf numFmtId="49" fontId="18" fillId="0" borderId="8" xfId="0" applyNumberFormat="1" applyFont="1" applyFill="1" applyBorder="1" applyProtection="1">
      <protection locked="0"/>
    </xf>
    <xf numFmtId="49" fontId="18" fillId="0" borderId="15" xfId="0" applyNumberFormat="1" applyFont="1" applyFill="1" applyBorder="1" applyAlignment="1" applyProtection="1">
      <alignment horizontal="center"/>
      <protection locked="0"/>
    </xf>
    <xf numFmtId="49" fontId="18" fillId="0" borderId="8" xfId="0" applyNumberFormat="1" applyFont="1" applyFill="1" applyBorder="1" applyAlignment="1" applyProtection="1">
      <alignment horizontal="center"/>
      <protection locked="0"/>
    </xf>
    <xf numFmtId="49" fontId="18" fillId="0" borderId="8" xfId="0" applyNumberFormat="1" applyFont="1" applyFill="1" applyBorder="1" applyAlignment="1" applyProtection="1">
      <alignment horizontal="center" wrapText="1"/>
      <protection locked="0"/>
    </xf>
    <xf numFmtId="0" fontId="22" fillId="0" borderId="8" xfId="0" applyFont="1" applyFill="1" applyBorder="1" applyAlignment="1">
      <alignment wrapText="1"/>
    </xf>
    <xf numFmtId="4" fontId="18" fillId="0" borderId="8" xfId="0" applyNumberFormat="1" applyFont="1" applyFill="1" applyBorder="1" applyAlignment="1" applyProtection="1">
      <protection locked="0"/>
    </xf>
    <xf numFmtId="0" fontId="0" fillId="0" borderId="0" xfId="0" applyFill="1" applyProtection="1">
      <protection locked="0"/>
    </xf>
    <xf numFmtId="0" fontId="22" fillId="0" borderId="8" xfId="24" applyNumberFormat="1" applyFont="1" applyFill="1" applyBorder="1" applyAlignment="1" applyProtection="1">
      <alignment wrapText="1"/>
    </xf>
    <xf numFmtId="0" fontId="22" fillId="0" borderId="8" xfId="0" applyNumberFormat="1" applyFont="1" applyFill="1" applyBorder="1" applyAlignment="1">
      <alignment wrapText="1"/>
    </xf>
    <xf numFmtId="0" fontId="20" fillId="0" borderId="8" xfId="8" applyNumberFormat="1" applyFont="1" applyFill="1" applyBorder="1" applyAlignment="1" applyProtection="1">
      <alignment horizontal="justify" wrapText="1"/>
    </xf>
    <xf numFmtId="49" fontId="17" fillId="0" borderId="8" xfId="0" applyNumberFormat="1" applyFont="1" applyFill="1" applyBorder="1" applyProtection="1">
      <protection locked="0"/>
    </xf>
    <xf numFmtId="49" fontId="17" fillId="0" borderId="15" xfId="0" applyNumberFormat="1" applyFont="1" applyFill="1" applyBorder="1" applyAlignment="1" applyProtection="1">
      <alignment horizontal="center"/>
      <protection locked="0"/>
    </xf>
    <xf numFmtId="49" fontId="17" fillId="0" borderId="8" xfId="0" applyNumberFormat="1" applyFont="1" applyFill="1" applyBorder="1" applyAlignment="1" applyProtection="1">
      <alignment horizontal="center"/>
      <protection locked="0"/>
    </xf>
    <xf numFmtId="49" fontId="17" fillId="0" borderId="8" xfId="0" applyNumberFormat="1" applyFont="1" applyFill="1" applyBorder="1" applyAlignment="1" applyProtection="1">
      <alignment horizontal="center" wrapText="1"/>
      <protection locked="0"/>
    </xf>
    <xf numFmtId="4" fontId="17" fillId="0" borderId="8" xfId="0" applyNumberFormat="1" applyFont="1" applyFill="1" applyBorder="1" applyAlignment="1" applyProtection="1">
      <protection locked="0"/>
    </xf>
    <xf numFmtId="0" fontId="19" fillId="0" borderId="8" xfId="8" applyNumberFormat="1" applyFont="1" applyFill="1" applyBorder="1" applyAlignment="1" applyProtection="1">
      <alignment horizontal="justify" wrapText="1"/>
    </xf>
    <xf numFmtId="4" fontId="18" fillId="0" borderId="8" xfId="0" applyNumberFormat="1" applyFont="1" applyFill="1" applyBorder="1" applyAlignment="1">
      <alignment horizontal="left" wrapText="1" indent="1"/>
    </xf>
    <xf numFmtId="0" fontId="7" fillId="0" borderId="1" xfId="2" applyNumberFormat="1" applyFont="1" applyAlignment="1" applyProtection="1">
      <alignment wrapText="1"/>
    </xf>
    <xf numFmtId="0" fontId="9" fillId="3" borderId="3" xfId="3" applyNumberFormat="1" applyFont="1" applyFill="1" applyAlignment="1" applyProtection="1">
      <alignment horizontal="center" vertical="center" wrapText="1"/>
    </xf>
    <xf numFmtId="0" fontId="10" fillId="0" borderId="3" xfId="4" applyNumberFormat="1" applyFont="1" applyAlignment="1" applyProtection="1">
      <alignment horizontal="center" vertical="center" wrapText="1"/>
    </xf>
    <xf numFmtId="49" fontId="17" fillId="0" borderId="8" xfId="0" applyNumberFormat="1" applyFont="1" applyBorder="1" applyAlignment="1" applyProtection="1">
      <alignment wrapText="1"/>
      <protection locked="0"/>
    </xf>
    <xf numFmtId="49" fontId="18" fillId="0" borderId="8" xfId="0" applyNumberFormat="1" applyFont="1" applyBorder="1" applyAlignment="1" applyProtection="1">
      <alignment wrapText="1"/>
      <protection locked="0"/>
    </xf>
    <xf numFmtId="49" fontId="17" fillId="0" borderId="15" xfId="0" applyNumberFormat="1" applyFont="1" applyBorder="1" applyAlignment="1" applyProtection="1">
      <alignment horizontal="center" wrapText="1"/>
      <protection locked="0"/>
    </xf>
    <xf numFmtId="49" fontId="18" fillId="0" borderId="15" xfId="0" applyNumberFormat="1" applyFont="1" applyFill="1" applyBorder="1" applyAlignment="1" applyProtection="1">
      <alignment horizontal="center" wrapText="1"/>
      <protection locked="0"/>
    </xf>
    <xf numFmtId="49" fontId="17" fillId="0" borderId="15" xfId="0" applyNumberFormat="1" applyFont="1" applyFill="1" applyBorder="1" applyAlignment="1" applyProtection="1">
      <alignment horizontal="center" wrapText="1"/>
      <protection locked="0"/>
    </xf>
    <xf numFmtId="49" fontId="17" fillId="0" borderId="8" xfId="0" applyNumberFormat="1" applyFont="1" applyFill="1" applyBorder="1" applyAlignment="1" applyProtection="1">
      <alignment wrapText="1"/>
      <protection locked="0"/>
    </xf>
    <xf numFmtId="0" fontId="22" fillId="0" borderId="0" xfId="0" applyFont="1" applyAlignment="1" applyProtection="1">
      <alignment wrapText="1"/>
      <protection locked="0"/>
    </xf>
    <xf numFmtId="0" fontId="0" fillId="0" borderId="0" xfId="0" applyAlignment="1" applyProtection="1">
      <alignment wrapText="1"/>
      <protection locked="0"/>
    </xf>
    <xf numFmtId="4" fontId="18" fillId="0" borderId="8" xfId="0" applyNumberFormat="1" applyFont="1" applyBorder="1" applyAlignment="1" applyProtection="1">
      <alignment vertical="center"/>
      <protection locked="0"/>
    </xf>
    <xf numFmtId="164" fontId="18" fillId="0" borderId="2" xfId="23" applyNumberFormat="1" applyFont="1" applyFill="1" applyBorder="1" applyAlignment="1">
      <alignment horizontal="justify" wrapText="1"/>
    </xf>
    <xf numFmtId="0" fontId="0" fillId="0" borderId="0" xfId="0" applyFont="1" applyProtection="1">
      <protection locked="0"/>
    </xf>
    <xf numFmtId="0" fontId="17" fillId="0" borderId="2" xfId="0" applyFont="1" applyBorder="1" applyProtection="1">
      <protection locked="0"/>
    </xf>
    <xf numFmtId="0" fontId="25" fillId="0" borderId="0" xfId="0" applyFont="1" applyProtection="1">
      <protection locked="0"/>
    </xf>
    <xf numFmtId="0" fontId="19" fillId="0" borderId="3" xfId="7" applyNumberFormat="1" applyFont="1" applyAlignment="1" applyProtection="1">
      <alignment horizontal="left" vertical="center" wrapText="1"/>
    </xf>
    <xf numFmtId="1" fontId="19" fillId="0" borderId="3" xfId="25" applyNumberFormat="1" applyFont="1" applyProtection="1">
      <alignment horizontal="center" vertical="center" shrinkToFit="1"/>
    </xf>
    <xf numFmtId="49" fontId="19" fillId="0" borderId="7" xfId="8" applyNumberFormat="1" applyFont="1" applyBorder="1" applyProtection="1">
      <alignment horizontal="center" vertical="center" wrapText="1"/>
    </xf>
    <xf numFmtId="4" fontId="19" fillId="0" borderId="3" xfId="8" applyNumberFormat="1" applyFont="1" applyAlignment="1" applyProtection="1">
      <alignment horizontal="right" vertical="center" wrapText="1"/>
    </xf>
    <xf numFmtId="4" fontId="18" fillId="0" borderId="8" xfId="0" applyNumberFormat="1" applyFont="1" applyBorder="1" applyAlignment="1" applyProtection="1">
      <alignment horizontal="right"/>
      <protection locked="0"/>
    </xf>
    <xf numFmtId="0" fontId="18" fillId="0" borderId="2" xfId="0" applyFont="1" applyBorder="1" applyProtection="1">
      <protection locked="0"/>
    </xf>
    <xf numFmtId="0" fontId="26" fillId="0" borderId="0" xfId="0" applyFont="1" applyProtection="1">
      <protection locked="0"/>
    </xf>
    <xf numFmtId="4" fontId="20" fillId="0" borderId="17" xfId="8" applyNumberFormat="1" applyFont="1" applyBorder="1" applyAlignment="1" applyProtection="1">
      <alignment horizontal="right" vertical="center" wrapText="1"/>
    </xf>
    <xf numFmtId="1" fontId="19" fillId="0" borderId="18" xfId="25" applyNumberFormat="1" applyFont="1" applyBorder="1" applyProtection="1">
      <alignment horizontal="center" vertical="center" shrinkToFit="1"/>
    </xf>
    <xf numFmtId="49" fontId="19" fillId="0" borderId="19" xfId="8" applyNumberFormat="1" applyFont="1" applyBorder="1" applyProtection="1">
      <alignment horizontal="center" vertical="center" wrapText="1"/>
    </xf>
    <xf numFmtId="164" fontId="18" fillId="0" borderId="8" xfId="23" applyNumberFormat="1" applyFont="1" applyFill="1" applyBorder="1" applyAlignment="1">
      <alignment horizontal="left" wrapText="1" indent="1"/>
    </xf>
    <xf numFmtId="49" fontId="19" fillId="0" borderId="9" xfId="8" applyNumberFormat="1" applyFont="1" applyBorder="1" applyProtection="1">
      <alignment horizontal="center" vertical="center" wrapText="1"/>
    </xf>
    <xf numFmtId="4" fontId="19" fillId="0" borderId="17" xfId="8" applyNumberFormat="1" applyFont="1" applyBorder="1" applyAlignment="1" applyProtection="1">
      <alignment horizontal="right" vertical="center" wrapText="1"/>
    </xf>
    <xf numFmtId="49" fontId="18" fillId="0" borderId="16" xfId="0" applyNumberFormat="1" applyFont="1" applyBorder="1" applyAlignment="1" applyProtection="1">
      <alignment horizontal="center"/>
      <protection locked="0"/>
    </xf>
    <xf numFmtId="49" fontId="18" fillId="0" borderId="16" xfId="0" applyNumberFormat="1" applyFont="1" applyBorder="1" applyAlignment="1" applyProtection="1">
      <alignment horizontal="center" wrapText="1"/>
      <protection locked="0"/>
    </xf>
    <xf numFmtId="49" fontId="18" fillId="0" borderId="16" xfId="0" applyNumberFormat="1" applyFont="1" applyBorder="1" applyProtection="1">
      <protection locked="0"/>
    </xf>
    <xf numFmtId="4" fontId="19" fillId="0" borderId="7" xfId="8" applyNumberFormat="1" applyFont="1" applyBorder="1" applyAlignment="1" applyProtection="1">
      <alignment horizontal="right" vertical="center" wrapText="1"/>
    </xf>
    <xf numFmtId="4" fontId="19" fillId="0" borderId="18" xfId="8" applyNumberFormat="1" applyFont="1" applyBorder="1" applyAlignment="1" applyProtection="1">
      <alignment horizontal="right" vertical="center" wrapText="1"/>
    </xf>
    <xf numFmtId="49" fontId="19" fillId="0" borderId="8" xfId="8" applyNumberFormat="1" applyFont="1" applyBorder="1" applyProtection="1">
      <alignment horizontal="center" vertical="center" wrapText="1"/>
    </xf>
    <xf numFmtId="4" fontId="19" fillId="0" borderId="8" xfId="8" applyNumberFormat="1" applyFont="1" applyBorder="1" applyAlignment="1" applyProtection="1">
      <alignment horizontal="right" vertical="center" wrapText="1"/>
    </xf>
    <xf numFmtId="4" fontId="18" fillId="0" borderId="8" xfId="0" applyNumberFormat="1" applyFont="1" applyBorder="1" applyAlignment="1" applyProtection="1">
      <alignment horizontal="right" vertical="center"/>
      <protection locked="0"/>
    </xf>
    <xf numFmtId="4" fontId="18" fillId="0" borderId="8" xfId="0" applyNumberFormat="1" applyFont="1" applyFill="1" applyBorder="1" applyAlignment="1" applyProtection="1">
      <alignment horizontal="right" vertical="top"/>
      <protection locked="0"/>
    </xf>
    <xf numFmtId="4" fontId="18" fillId="0" borderId="15" xfId="0" applyNumberFormat="1" applyFont="1" applyFill="1" applyBorder="1" applyAlignment="1" applyProtection="1">
      <alignment horizontal="right" vertical="top"/>
      <protection locked="0"/>
    </xf>
    <xf numFmtId="4" fontId="18" fillId="0" borderId="8" xfId="0" applyNumberFormat="1" applyFont="1" applyBorder="1" applyAlignment="1">
      <alignment vertical="top"/>
    </xf>
    <xf numFmtId="49" fontId="18" fillId="3" borderId="8" xfId="0" applyNumberFormat="1" applyFont="1" applyFill="1" applyBorder="1" applyProtection="1">
      <protection locked="0"/>
    </xf>
    <xf numFmtId="49" fontId="19" fillId="0" borderId="8" xfId="8" applyNumberFormat="1" applyFont="1" applyBorder="1" applyAlignment="1" applyProtection="1">
      <alignment horizontal="center" vertical="center" wrapText="1"/>
    </xf>
    <xf numFmtId="0" fontId="19" fillId="0" borderId="2" xfId="8" applyNumberFormat="1" applyFont="1" applyBorder="1" applyAlignment="1" applyProtection="1">
      <alignment horizontal="justify" wrapText="1"/>
    </xf>
    <xf numFmtId="4" fontId="18" fillId="3" borderId="8" xfId="0" applyNumberFormat="1" applyFont="1" applyFill="1" applyBorder="1" applyAlignment="1" applyProtection="1">
      <protection locked="0"/>
    </xf>
    <xf numFmtId="4" fontId="18" fillId="0" borderId="8" xfId="0" applyNumberFormat="1" applyFont="1" applyFill="1" applyBorder="1" applyAlignment="1" applyProtection="1">
      <alignment horizontal="right" vertical="top"/>
      <protection locked="0"/>
    </xf>
    <xf numFmtId="0" fontId="0" fillId="0" borderId="8" xfId="0" applyBorder="1" applyAlignment="1">
      <alignment vertical="top"/>
    </xf>
    <xf numFmtId="4" fontId="18" fillId="0" borderId="13" xfId="0" applyNumberFormat="1" applyFont="1" applyFill="1" applyBorder="1" applyAlignment="1" applyProtection="1">
      <alignment horizontal="right" vertical="top"/>
      <protection locked="0"/>
    </xf>
    <xf numFmtId="0" fontId="0" fillId="0" borderId="16" xfId="0" applyBorder="1" applyAlignment="1">
      <alignment horizontal="right" vertical="top"/>
    </xf>
    <xf numFmtId="4" fontId="18" fillId="0" borderId="16" xfId="0" applyNumberFormat="1" applyFont="1" applyFill="1" applyBorder="1" applyAlignment="1" applyProtection="1">
      <alignment horizontal="right" vertical="top"/>
      <protection locked="0"/>
    </xf>
    <xf numFmtId="4" fontId="18" fillId="0" borderId="15" xfId="0" applyNumberFormat="1" applyFont="1" applyFill="1" applyBorder="1" applyAlignment="1" applyProtection="1">
      <alignment horizontal="right" vertical="top"/>
      <protection locked="0"/>
    </xf>
    <xf numFmtId="4" fontId="18" fillId="3" borderId="13" xfId="0" applyNumberFormat="1" applyFont="1" applyFill="1" applyBorder="1" applyAlignment="1" applyProtection="1">
      <protection locked="0"/>
    </xf>
    <xf numFmtId="0" fontId="0" fillId="3" borderId="15" xfId="0" applyFill="1" applyBorder="1" applyAlignment="1"/>
    <xf numFmtId="4" fontId="18" fillId="0" borderId="13" xfId="0" applyNumberFormat="1" applyFont="1" applyFill="1" applyBorder="1" applyAlignment="1" applyProtection="1">
      <protection locked="0"/>
    </xf>
    <xf numFmtId="0" fontId="0" fillId="0" borderId="15" xfId="0" applyBorder="1" applyAlignment="1"/>
    <xf numFmtId="0" fontId="8" fillId="0" borderId="2" xfId="0" applyNumberFormat="1" applyFont="1" applyFill="1" applyBorder="1" applyAlignment="1" applyProtection="1">
      <alignment horizontal="center"/>
    </xf>
    <xf numFmtId="0" fontId="11" fillId="0" borderId="2" xfId="0" applyFont="1" applyBorder="1" applyAlignment="1" applyProtection="1">
      <alignment horizontal="center"/>
      <protection locked="0"/>
    </xf>
    <xf numFmtId="0" fontId="12" fillId="0" borderId="2" xfId="0" applyNumberFormat="1" applyFont="1" applyFill="1" applyBorder="1" applyAlignment="1" applyProtection="1">
      <alignment horizontal="center"/>
    </xf>
    <xf numFmtId="0" fontId="8" fillId="0" borderId="2" xfId="0" applyNumberFormat="1" applyFont="1" applyFill="1" applyBorder="1" applyAlignment="1" applyProtection="1">
      <alignment horizontal="center" wrapText="1"/>
    </xf>
    <xf numFmtId="0" fontId="9" fillId="3" borderId="3" xfId="0" applyNumberFormat="1" applyFont="1" applyFill="1" applyBorder="1" applyAlignment="1" applyProtection="1">
      <alignment horizontal="center" vertical="center" wrapText="1"/>
    </xf>
    <xf numFmtId="0" fontId="9" fillId="3" borderId="3" xfId="0" applyNumberFormat="1" applyFont="1" applyFill="1" applyBorder="1" applyAlignment="1" applyProtection="1">
      <alignment horizontal="center" vertical="center"/>
    </xf>
    <xf numFmtId="0" fontId="14" fillId="0" borderId="10" xfId="0" applyFont="1" applyBorder="1" applyAlignment="1" applyProtection="1">
      <alignment horizontal="center" wrapText="1"/>
      <protection locked="0"/>
    </xf>
    <xf numFmtId="0" fontId="14" fillId="0" borderId="11" xfId="0" applyFont="1" applyBorder="1" applyAlignment="1" applyProtection="1">
      <alignment horizontal="center" wrapText="1"/>
      <protection locked="0"/>
    </xf>
    <xf numFmtId="0" fontId="7" fillId="0" borderId="2" xfId="2" applyNumberFormat="1" applyFont="1" applyBorder="1" applyAlignment="1" applyProtection="1">
      <alignment horizontal="center"/>
    </xf>
  </cellXfs>
  <cellStyles count="26">
    <cellStyle name="br" xfId="11"/>
    <cellStyle name="col" xfId="10"/>
    <cellStyle name="st21" xfId="22"/>
    <cellStyle name="style0" xfId="12"/>
    <cellStyle name="td" xfId="13"/>
    <cellStyle name="tr" xfId="9"/>
    <cellStyle name="xl21" xfId="1"/>
    <cellStyle name="xl22" xfId="2"/>
    <cellStyle name="xl23" xfId="14"/>
    <cellStyle name="xl24" xfId="15"/>
    <cellStyle name="xl25" xfId="4"/>
    <cellStyle name="xl26" xfId="16"/>
    <cellStyle name="xl27" xfId="6"/>
    <cellStyle name="xl28" xfId="17"/>
    <cellStyle name="xl29" xfId="18"/>
    <cellStyle name="xl30" xfId="19"/>
    <cellStyle name="xl31" xfId="20"/>
    <cellStyle name="xl32" xfId="3"/>
    <cellStyle name="xl33" xfId="7"/>
    <cellStyle name="xl34" xfId="8"/>
    <cellStyle name="xl35" xfId="21"/>
    <cellStyle name="xl36" xfId="5"/>
    <cellStyle name="xl52" xfId="25"/>
    <cellStyle name="Гиперссылка" xfId="24" builtinId="8"/>
    <cellStyle name="Обычный" xfId="0" builtinId="0"/>
    <cellStyle name="Обычный_Лист1" xfId="23"/>
  </cellStyles>
  <dxfs count="0"/>
  <tableStyles count="0"/>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Y118"/>
  <sheetViews>
    <sheetView tabSelected="1" zoomScale="66" zoomScaleNormal="66" workbookViewId="0">
      <pane xSplit="2" ySplit="11" topLeftCell="C12" activePane="bottomRight" state="frozen"/>
      <selection pane="topRight" activeCell="C1" sqref="C1"/>
      <selection pane="bottomLeft" activeCell="A12" sqref="A12"/>
      <selection pane="bottomRight" activeCell="Q22" sqref="Q22"/>
    </sheetView>
  </sheetViews>
  <sheetFormatPr defaultRowHeight="15"/>
  <cols>
    <col min="1" max="1" width="46.42578125" style="1" customWidth="1"/>
    <col min="2" max="2" width="24.85546875" style="1" customWidth="1"/>
    <col min="3" max="3" width="5.5703125" style="1" customWidth="1"/>
    <col min="4" max="4" width="16.140625" style="1" customWidth="1"/>
    <col min="5" max="5" width="17.7109375" style="71" customWidth="1"/>
    <col min="6" max="6" width="9.7109375" style="1" customWidth="1"/>
    <col min="7" max="7" width="10.5703125" style="1" hidden="1" customWidth="1"/>
    <col min="8" max="8" width="14.85546875" style="1" hidden="1" customWidth="1"/>
    <col min="9" max="9" width="8.28515625" style="1" customWidth="1"/>
    <col min="10" max="10" width="28.7109375" style="1" customWidth="1"/>
    <col min="11" max="11" width="17" style="1" customWidth="1"/>
    <col min="12" max="12" width="15.5703125" style="1" customWidth="1"/>
    <col min="13" max="13" width="15" style="1" customWidth="1"/>
    <col min="14" max="14" width="15.7109375" style="1" customWidth="1"/>
    <col min="15" max="15" width="12.85546875" style="1" customWidth="1"/>
    <col min="16" max="16" width="16.7109375" style="1" customWidth="1"/>
    <col min="17" max="17" width="17.140625" style="1" customWidth="1"/>
    <col min="18" max="16384" width="9.140625" style="1"/>
  </cols>
  <sheetData>
    <row r="1" spans="1:17" ht="18" customHeight="1">
      <c r="A1" s="115" t="s">
        <v>13</v>
      </c>
      <c r="B1" s="115"/>
      <c r="C1" s="115"/>
      <c r="D1" s="115"/>
      <c r="E1" s="115"/>
      <c r="F1" s="115"/>
      <c r="G1" s="115"/>
      <c r="H1" s="115"/>
      <c r="I1" s="115"/>
      <c r="J1" s="115"/>
      <c r="K1" s="115"/>
      <c r="L1" s="115"/>
      <c r="M1" s="115"/>
      <c r="N1" s="115"/>
      <c r="O1" s="115"/>
      <c r="P1" s="115"/>
      <c r="Q1" s="115"/>
    </row>
    <row r="2" spans="1:17" ht="18" customHeight="1">
      <c r="A2" s="116" t="s">
        <v>14</v>
      </c>
      <c r="B2" s="116"/>
      <c r="C2" s="116"/>
      <c r="D2" s="116"/>
      <c r="E2" s="116"/>
      <c r="F2" s="116"/>
      <c r="G2" s="116"/>
      <c r="H2" s="116"/>
      <c r="I2" s="116"/>
      <c r="J2" s="116"/>
      <c r="K2" s="116"/>
      <c r="L2" s="116"/>
      <c r="M2" s="116"/>
      <c r="N2" s="116"/>
      <c r="O2" s="116"/>
      <c r="P2" s="116"/>
      <c r="Q2" s="116"/>
    </row>
    <row r="3" spans="1:17" ht="15" customHeight="1">
      <c r="A3" s="118" t="s">
        <v>221</v>
      </c>
      <c r="B3" s="118"/>
      <c r="C3" s="118"/>
      <c r="D3" s="118"/>
      <c r="E3" s="118"/>
      <c r="F3" s="118"/>
      <c r="G3" s="118"/>
      <c r="H3" s="118"/>
      <c r="I3" s="118"/>
      <c r="J3" s="118"/>
      <c r="K3" s="118"/>
      <c r="L3" s="118"/>
      <c r="M3" s="118"/>
      <c r="N3" s="118"/>
      <c r="O3" s="118"/>
      <c r="P3" s="118"/>
      <c r="Q3" s="118"/>
    </row>
    <row r="4" spans="1:17" ht="15" customHeight="1">
      <c r="A4" s="117" t="s">
        <v>228</v>
      </c>
      <c r="B4" s="117"/>
      <c r="C4" s="117"/>
      <c r="D4" s="117"/>
      <c r="E4" s="117"/>
      <c r="F4" s="117"/>
      <c r="G4" s="117"/>
      <c r="H4" s="117"/>
      <c r="I4" s="117"/>
      <c r="J4" s="117"/>
      <c r="K4" s="117"/>
      <c r="L4" s="117"/>
      <c r="M4" s="117"/>
      <c r="N4" s="117"/>
      <c r="O4" s="117"/>
      <c r="P4" s="117"/>
      <c r="Q4" s="117"/>
    </row>
    <row r="5" spans="1:17" ht="15" customHeight="1">
      <c r="A5" s="2"/>
      <c r="C5" s="7"/>
      <c r="D5" s="7"/>
      <c r="E5" s="123" t="s">
        <v>21</v>
      </c>
      <c r="F5" s="123"/>
      <c r="G5" s="123"/>
      <c r="H5" s="123"/>
      <c r="I5" s="123"/>
      <c r="J5" s="123"/>
      <c r="K5" s="123"/>
      <c r="L5" s="7"/>
      <c r="M5" s="7"/>
      <c r="N5" s="7"/>
      <c r="O5" s="7"/>
      <c r="P5" s="7"/>
      <c r="Q5" s="7"/>
    </row>
    <row r="6" spans="1:17" ht="15" customHeight="1">
      <c r="A6" s="2"/>
      <c r="B6" s="2"/>
      <c r="C6" s="2"/>
      <c r="D6" s="2"/>
      <c r="E6" s="61"/>
      <c r="F6" s="2"/>
      <c r="G6" s="2"/>
      <c r="H6" s="2"/>
      <c r="I6" s="2"/>
      <c r="J6" s="2"/>
      <c r="K6" s="2"/>
      <c r="L6" s="2"/>
      <c r="M6" s="2"/>
      <c r="N6" s="2"/>
      <c r="O6" s="2"/>
    </row>
    <row r="7" spans="1:17" ht="59.25" customHeight="1">
      <c r="A7" s="119" t="s">
        <v>0</v>
      </c>
      <c r="B7" s="119"/>
      <c r="C7" s="120" t="s">
        <v>1</v>
      </c>
      <c r="D7" s="120"/>
      <c r="E7" s="120"/>
      <c r="F7" s="120"/>
      <c r="G7" s="119" t="s">
        <v>2</v>
      </c>
      <c r="H7" s="119"/>
      <c r="I7" s="119" t="s">
        <v>3</v>
      </c>
      <c r="J7" s="119"/>
      <c r="K7" s="119" t="s">
        <v>229</v>
      </c>
      <c r="L7" s="119"/>
      <c r="M7" s="119"/>
      <c r="N7" s="119"/>
      <c r="O7" s="119"/>
      <c r="P7" s="121" t="s">
        <v>22</v>
      </c>
      <c r="Q7" s="122"/>
    </row>
    <row r="8" spans="1:17" ht="81" customHeight="1">
      <c r="A8" s="3" t="s">
        <v>12</v>
      </c>
      <c r="B8" s="3" t="s">
        <v>15</v>
      </c>
      <c r="C8" s="3" t="s">
        <v>5</v>
      </c>
      <c r="D8" s="3" t="s">
        <v>6</v>
      </c>
      <c r="E8" s="62" t="s">
        <v>7</v>
      </c>
      <c r="F8" s="3" t="s">
        <v>8</v>
      </c>
      <c r="G8" s="3" t="s">
        <v>9</v>
      </c>
      <c r="H8" s="3" t="s">
        <v>4</v>
      </c>
      <c r="I8" s="3" t="s">
        <v>10</v>
      </c>
      <c r="J8" s="3" t="s">
        <v>11</v>
      </c>
      <c r="K8" s="3" t="s">
        <v>16</v>
      </c>
      <c r="L8" s="3" t="s">
        <v>17</v>
      </c>
      <c r="M8" s="3" t="s">
        <v>18</v>
      </c>
      <c r="N8" s="3" t="s">
        <v>19</v>
      </c>
      <c r="O8" s="6" t="s">
        <v>20</v>
      </c>
      <c r="P8" s="8" t="s">
        <v>230</v>
      </c>
      <c r="Q8" s="8" t="s">
        <v>231</v>
      </c>
    </row>
    <row r="9" spans="1:17" ht="13.5" customHeight="1">
      <c r="A9" s="4">
        <v>1</v>
      </c>
      <c r="B9" s="4">
        <v>2</v>
      </c>
      <c r="C9" s="4">
        <v>3</v>
      </c>
      <c r="D9" s="4">
        <v>4</v>
      </c>
      <c r="E9" s="63">
        <v>5</v>
      </c>
      <c r="F9" s="4">
        <v>6</v>
      </c>
      <c r="G9" s="5">
        <v>11</v>
      </c>
      <c r="H9" s="5">
        <v>12</v>
      </c>
      <c r="I9" s="5">
        <v>7</v>
      </c>
      <c r="J9" s="5">
        <v>8</v>
      </c>
      <c r="K9" s="5">
        <v>9</v>
      </c>
      <c r="L9" s="5">
        <v>10</v>
      </c>
      <c r="M9" s="5">
        <v>11</v>
      </c>
      <c r="N9" s="5">
        <v>12</v>
      </c>
      <c r="O9" s="5">
        <v>13</v>
      </c>
      <c r="P9" s="9">
        <v>14</v>
      </c>
      <c r="Q9" s="9">
        <v>15</v>
      </c>
    </row>
    <row r="10" spans="1:17" ht="16.5" customHeight="1">
      <c r="A10" s="12" t="s">
        <v>23</v>
      </c>
      <c r="B10" s="31"/>
      <c r="C10" s="31"/>
      <c r="D10" s="31"/>
      <c r="E10" s="32"/>
      <c r="F10" s="31"/>
      <c r="G10" s="31"/>
      <c r="H10" s="31"/>
      <c r="I10" s="32"/>
      <c r="J10" s="32"/>
      <c r="K10" s="33">
        <f>K11+K17+K22+K31+K33+K36+K45+K50+K53+K77+K26</f>
        <v>357491000</v>
      </c>
      <c r="L10" s="33">
        <f t="shared" ref="L10:Q10" si="0">L11+L17+L22+L31+L33+L36+L45+L50+L53+L77+L26</f>
        <v>0</v>
      </c>
      <c r="M10" s="33">
        <f t="shared" si="0"/>
        <v>0</v>
      </c>
      <c r="N10" s="33">
        <f t="shared" si="0"/>
        <v>0</v>
      </c>
      <c r="O10" s="33">
        <f t="shared" si="0"/>
        <v>0</v>
      </c>
      <c r="P10" s="33">
        <f t="shared" si="0"/>
        <v>370108000</v>
      </c>
      <c r="Q10" s="33">
        <f t="shared" si="0"/>
        <v>383307000</v>
      </c>
    </row>
    <row r="11" spans="1:17" ht="16.5" customHeight="1">
      <c r="A11" s="10" t="s">
        <v>24</v>
      </c>
      <c r="B11" s="34"/>
      <c r="C11" s="34"/>
      <c r="D11" s="34"/>
      <c r="E11" s="35"/>
      <c r="F11" s="34"/>
      <c r="G11" s="34"/>
      <c r="H11" s="34"/>
      <c r="I11" s="35"/>
      <c r="J11" s="35"/>
      <c r="K11" s="36">
        <f>K12+K13+K14+K15+K16</f>
        <v>280020000</v>
      </c>
      <c r="L11" s="36">
        <f t="shared" ref="L11:Q11" si="1">L12+L13+L14+L15+L16</f>
        <v>0</v>
      </c>
      <c r="M11" s="36">
        <f t="shared" si="1"/>
        <v>0</v>
      </c>
      <c r="N11" s="36">
        <f t="shared" si="1"/>
        <v>0</v>
      </c>
      <c r="O11" s="36">
        <f t="shared" si="1"/>
        <v>0</v>
      </c>
      <c r="P11" s="36">
        <f t="shared" si="1"/>
        <v>291221000</v>
      </c>
      <c r="Q11" s="36">
        <f t="shared" si="1"/>
        <v>302870000</v>
      </c>
    </row>
    <row r="12" spans="1:17" ht="84.75" customHeight="1">
      <c r="A12" s="14" t="s">
        <v>35</v>
      </c>
      <c r="B12" s="13" t="s">
        <v>53</v>
      </c>
      <c r="C12" s="28"/>
      <c r="D12" s="26" t="s">
        <v>125</v>
      </c>
      <c r="E12" s="26" t="s">
        <v>126</v>
      </c>
      <c r="F12" s="28">
        <v>94504000</v>
      </c>
      <c r="G12" s="13"/>
      <c r="H12" s="13"/>
      <c r="I12" s="28" t="s">
        <v>71</v>
      </c>
      <c r="J12" s="26" t="s">
        <v>70</v>
      </c>
      <c r="K12" s="72">
        <v>271620000</v>
      </c>
      <c r="L12" s="72"/>
      <c r="M12" s="72"/>
      <c r="N12" s="72"/>
      <c r="O12" s="72"/>
      <c r="P12" s="72">
        <v>282485000</v>
      </c>
      <c r="Q12" s="72">
        <v>293783000</v>
      </c>
    </row>
    <row r="13" spans="1:17" ht="119.25" customHeight="1">
      <c r="A13" s="15" t="s">
        <v>36</v>
      </c>
      <c r="B13" s="11" t="s">
        <v>54</v>
      </c>
      <c r="C13" s="28"/>
      <c r="D13" s="26" t="s">
        <v>125</v>
      </c>
      <c r="E13" s="26" t="s">
        <v>126</v>
      </c>
      <c r="F13" s="28">
        <v>94504000</v>
      </c>
      <c r="G13" s="11"/>
      <c r="H13" s="11"/>
      <c r="I13" s="29" t="s">
        <v>71</v>
      </c>
      <c r="J13" s="26" t="s">
        <v>70</v>
      </c>
      <c r="K13" s="72">
        <v>560000</v>
      </c>
      <c r="L13" s="72"/>
      <c r="M13" s="72"/>
      <c r="N13" s="72"/>
      <c r="O13" s="72"/>
      <c r="P13" s="72">
        <v>582000</v>
      </c>
      <c r="Q13" s="72">
        <v>606000</v>
      </c>
    </row>
    <row r="14" spans="1:17" ht="55.5" customHeight="1">
      <c r="A14" s="15" t="s">
        <v>37</v>
      </c>
      <c r="B14" s="11" t="s">
        <v>55</v>
      </c>
      <c r="C14" s="28"/>
      <c r="D14" s="26" t="s">
        <v>125</v>
      </c>
      <c r="E14" s="26" t="s">
        <v>126</v>
      </c>
      <c r="F14" s="28">
        <v>94504000</v>
      </c>
      <c r="G14" s="11"/>
      <c r="H14" s="11"/>
      <c r="I14" s="29" t="s">
        <v>71</v>
      </c>
      <c r="J14" s="26" t="s">
        <v>70</v>
      </c>
      <c r="K14" s="72">
        <v>2800000</v>
      </c>
      <c r="L14" s="72"/>
      <c r="M14" s="72"/>
      <c r="N14" s="72"/>
      <c r="O14" s="72"/>
      <c r="P14" s="72">
        <v>2912000</v>
      </c>
      <c r="Q14" s="72">
        <v>3029000</v>
      </c>
    </row>
    <row r="15" spans="1:17" ht="92.25" customHeight="1">
      <c r="A15" s="15" t="s">
        <v>38</v>
      </c>
      <c r="B15" s="11" t="s">
        <v>56</v>
      </c>
      <c r="C15" s="28"/>
      <c r="D15" s="26" t="s">
        <v>125</v>
      </c>
      <c r="E15" s="26" t="s">
        <v>126</v>
      </c>
      <c r="F15" s="28">
        <v>94504000</v>
      </c>
      <c r="G15" s="11"/>
      <c r="H15" s="11"/>
      <c r="I15" s="29" t="s">
        <v>71</v>
      </c>
      <c r="J15" s="26" t="s">
        <v>70</v>
      </c>
      <c r="K15" s="72">
        <v>840000</v>
      </c>
      <c r="L15" s="72"/>
      <c r="M15" s="72"/>
      <c r="N15" s="72"/>
      <c r="O15" s="72"/>
      <c r="P15" s="72">
        <v>874000</v>
      </c>
      <c r="Q15" s="72">
        <v>909000</v>
      </c>
    </row>
    <row r="16" spans="1:17" ht="54" customHeight="1">
      <c r="A16" s="103" t="s">
        <v>226</v>
      </c>
      <c r="B16" s="11" t="s">
        <v>225</v>
      </c>
      <c r="C16" s="28"/>
      <c r="D16" s="26" t="s">
        <v>125</v>
      </c>
      <c r="E16" s="26" t="s">
        <v>126</v>
      </c>
      <c r="F16" s="28">
        <v>94504000</v>
      </c>
      <c r="G16" s="11"/>
      <c r="H16" s="11"/>
      <c r="I16" s="29" t="s">
        <v>71</v>
      </c>
      <c r="J16" s="26" t="s">
        <v>70</v>
      </c>
      <c r="K16" s="72">
        <v>4200000</v>
      </c>
      <c r="L16" s="72"/>
      <c r="M16" s="72"/>
      <c r="N16" s="72"/>
      <c r="O16" s="72"/>
      <c r="P16" s="72">
        <v>4368000</v>
      </c>
      <c r="Q16" s="72">
        <v>4543000</v>
      </c>
    </row>
    <row r="17" spans="1:25" ht="44.25" customHeight="1">
      <c r="A17" s="16" t="s">
        <v>25</v>
      </c>
      <c r="B17" s="37"/>
      <c r="C17" s="37"/>
      <c r="D17" s="64"/>
      <c r="E17" s="64"/>
      <c r="F17" s="37"/>
      <c r="G17" s="37"/>
      <c r="H17" s="37"/>
      <c r="I17" s="38"/>
      <c r="J17" s="39"/>
      <c r="K17" s="40">
        <f>K18+K19+K20+K21</f>
        <v>35840000</v>
      </c>
      <c r="L17" s="40">
        <f t="shared" ref="L17:Q17" si="2">L18+L19+L20+L21</f>
        <v>0</v>
      </c>
      <c r="M17" s="40">
        <f t="shared" si="2"/>
        <v>0</v>
      </c>
      <c r="N17" s="40">
        <f t="shared" si="2"/>
        <v>0</v>
      </c>
      <c r="O17" s="40">
        <f t="shared" si="2"/>
        <v>0</v>
      </c>
      <c r="P17" s="40">
        <f t="shared" si="2"/>
        <v>37246000</v>
      </c>
      <c r="Q17" s="40">
        <f t="shared" si="2"/>
        <v>38668000</v>
      </c>
    </row>
    <row r="18" spans="1:25" ht="76.5" customHeight="1">
      <c r="A18" s="15" t="s">
        <v>39</v>
      </c>
      <c r="B18" s="11" t="s">
        <v>57</v>
      </c>
      <c r="C18" s="28"/>
      <c r="D18" s="26" t="s">
        <v>125</v>
      </c>
      <c r="E18" s="26" t="s">
        <v>126</v>
      </c>
      <c r="F18" s="28">
        <v>94504000</v>
      </c>
      <c r="G18" s="11"/>
      <c r="H18" s="11"/>
      <c r="I18" s="29" t="s">
        <v>77</v>
      </c>
      <c r="J18" s="27" t="s">
        <v>76</v>
      </c>
      <c r="K18" s="104">
        <v>16976000</v>
      </c>
      <c r="L18" s="104"/>
      <c r="M18" s="104"/>
      <c r="N18" s="104"/>
      <c r="O18" s="104"/>
      <c r="P18" s="104">
        <v>17770000</v>
      </c>
      <c r="Q18" s="104">
        <v>18493000</v>
      </c>
    </row>
    <row r="19" spans="1:25" ht="93.75" customHeight="1">
      <c r="A19" s="15" t="s">
        <v>40</v>
      </c>
      <c r="B19" s="11" t="s">
        <v>58</v>
      </c>
      <c r="C19" s="28"/>
      <c r="D19" s="26" t="s">
        <v>125</v>
      </c>
      <c r="E19" s="26" t="s">
        <v>126</v>
      </c>
      <c r="F19" s="28">
        <v>94504000</v>
      </c>
      <c r="G19" s="11"/>
      <c r="H19" s="11"/>
      <c r="I19" s="29" t="s">
        <v>77</v>
      </c>
      <c r="J19" s="27" t="s">
        <v>76</v>
      </c>
      <c r="K19" s="30">
        <v>118000</v>
      </c>
      <c r="L19" s="30"/>
      <c r="M19" s="30"/>
      <c r="N19" s="30"/>
      <c r="O19" s="30"/>
      <c r="P19" s="30">
        <v>121000</v>
      </c>
      <c r="Q19" s="30">
        <v>123000</v>
      </c>
    </row>
    <row r="20" spans="1:25" ht="79.5" customHeight="1">
      <c r="A20" s="15" t="s">
        <v>41</v>
      </c>
      <c r="B20" s="11" t="s">
        <v>59</v>
      </c>
      <c r="C20" s="28"/>
      <c r="D20" s="26" t="s">
        <v>125</v>
      </c>
      <c r="E20" s="26" t="s">
        <v>126</v>
      </c>
      <c r="F20" s="28">
        <v>94504000</v>
      </c>
      <c r="G20" s="11"/>
      <c r="H20" s="11"/>
      <c r="I20" s="29" t="s">
        <v>77</v>
      </c>
      <c r="J20" s="27" t="s">
        <v>76</v>
      </c>
      <c r="K20" s="30">
        <v>20985000</v>
      </c>
      <c r="L20" s="30"/>
      <c r="M20" s="30"/>
      <c r="N20" s="30"/>
      <c r="O20" s="30"/>
      <c r="P20" s="30">
        <v>21682000</v>
      </c>
      <c r="Q20" s="30">
        <v>22329000</v>
      </c>
    </row>
    <row r="21" spans="1:25" ht="77.25" customHeight="1">
      <c r="A21" s="15" t="s">
        <v>42</v>
      </c>
      <c r="B21" s="11" t="s">
        <v>60</v>
      </c>
      <c r="C21" s="28"/>
      <c r="D21" s="26" t="s">
        <v>125</v>
      </c>
      <c r="E21" s="26" t="s">
        <v>126</v>
      </c>
      <c r="F21" s="28">
        <v>94504000</v>
      </c>
      <c r="G21" s="11"/>
      <c r="H21" s="11"/>
      <c r="I21" s="29" t="s">
        <v>77</v>
      </c>
      <c r="J21" s="27" t="s">
        <v>76</v>
      </c>
      <c r="K21" s="30">
        <v>-2239000</v>
      </c>
      <c r="L21" s="30"/>
      <c r="M21" s="30"/>
      <c r="N21" s="30"/>
      <c r="O21" s="30"/>
      <c r="P21" s="30">
        <v>-2327000</v>
      </c>
      <c r="Q21" s="30">
        <v>-2277000</v>
      </c>
    </row>
    <row r="22" spans="1:25" ht="19.5" customHeight="1">
      <c r="A22" s="16" t="s">
        <v>26</v>
      </c>
      <c r="B22" s="37"/>
      <c r="C22" s="37"/>
      <c r="D22" s="64"/>
      <c r="E22" s="64"/>
      <c r="F22" s="37"/>
      <c r="G22" s="37"/>
      <c r="H22" s="37"/>
      <c r="I22" s="38"/>
      <c r="J22" s="39"/>
      <c r="K22" s="40">
        <f>K23+K24+K25</f>
        <v>9745000</v>
      </c>
      <c r="L22" s="40">
        <f t="shared" ref="L22:Q22" si="3">L23+L24+L25</f>
        <v>0</v>
      </c>
      <c r="M22" s="40">
        <f t="shared" si="3"/>
        <v>0</v>
      </c>
      <c r="N22" s="40">
        <f t="shared" si="3"/>
        <v>0</v>
      </c>
      <c r="O22" s="40">
        <f t="shared" si="3"/>
        <v>0</v>
      </c>
      <c r="P22" s="40">
        <f t="shared" si="3"/>
        <v>9745000</v>
      </c>
      <c r="Q22" s="40">
        <f t="shared" si="3"/>
        <v>9745000</v>
      </c>
    </row>
    <row r="23" spans="1:25" s="74" customFormat="1" ht="57" customHeight="1">
      <c r="A23" s="73" t="s">
        <v>130</v>
      </c>
      <c r="B23" s="11" t="s">
        <v>131</v>
      </c>
      <c r="C23" s="13"/>
      <c r="D23" s="26" t="s">
        <v>125</v>
      </c>
      <c r="E23" s="26" t="s">
        <v>126</v>
      </c>
      <c r="F23" s="28" t="s">
        <v>132</v>
      </c>
      <c r="G23" s="11"/>
      <c r="H23" s="11"/>
      <c r="I23" s="29" t="s">
        <v>71</v>
      </c>
      <c r="J23" s="26" t="s">
        <v>70</v>
      </c>
      <c r="K23" s="30">
        <v>5329000</v>
      </c>
      <c r="L23" s="30"/>
      <c r="M23" s="30"/>
      <c r="N23" s="30"/>
      <c r="O23" s="30"/>
      <c r="P23" s="30">
        <v>5329000</v>
      </c>
      <c r="Q23" s="30">
        <v>5329000</v>
      </c>
    </row>
    <row r="24" spans="1:25" ht="56.25" customHeight="1">
      <c r="A24" s="15" t="s">
        <v>43</v>
      </c>
      <c r="B24" s="11" t="s">
        <v>61</v>
      </c>
      <c r="C24" s="28"/>
      <c r="D24" s="26" t="s">
        <v>125</v>
      </c>
      <c r="E24" s="26" t="s">
        <v>126</v>
      </c>
      <c r="F24" s="28">
        <v>94504000</v>
      </c>
      <c r="G24" s="11"/>
      <c r="H24" s="11"/>
      <c r="I24" s="29" t="s">
        <v>71</v>
      </c>
      <c r="J24" s="26" t="s">
        <v>70</v>
      </c>
      <c r="K24" s="30">
        <v>2866000</v>
      </c>
      <c r="L24" s="30"/>
      <c r="M24" s="30"/>
      <c r="N24" s="30"/>
      <c r="O24" s="30"/>
      <c r="P24" s="30">
        <v>2866000</v>
      </c>
      <c r="Q24" s="30">
        <v>2866000</v>
      </c>
    </row>
    <row r="25" spans="1:25" ht="38.25" customHeight="1">
      <c r="A25" s="15" t="s">
        <v>44</v>
      </c>
      <c r="B25" s="11" t="s">
        <v>62</v>
      </c>
      <c r="C25" s="28"/>
      <c r="D25" s="26" t="s">
        <v>125</v>
      </c>
      <c r="E25" s="26" t="s">
        <v>126</v>
      </c>
      <c r="F25" s="28">
        <v>94504000</v>
      </c>
      <c r="G25" s="11"/>
      <c r="H25" s="11"/>
      <c r="I25" s="29" t="s">
        <v>71</v>
      </c>
      <c r="J25" s="26" t="s">
        <v>70</v>
      </c>
      <c r="K25" s="30">
        <v>1550000</v>
      </c>
      <c r="L25" s="30"/>
      <c r="M25" s="30"/>
      <c r="N25" s="30"/>
      <c r="O25" s="30"/>
      <c r="P25" s="30">
        <v>1550000</v>
      </c>
      <c r="Q25" s="30">
        <v>1550000</v>
      </c>
    </row>
    <row r="26" spans="1:25" s="76" customFormat="1" ht="18" customHeight="1">
      <c r="A26" s="10" t="s">
        <v>134</v>
      </c>
      <c r="B26" s="34"/>
      <c r="C26" s="34"/>
      <c r="D26" s="35"/>
      <c r="E26" s="34"/>
      <c r="F26" s="34"/>
      <c r="G26" s="34"/>
      <c r="H26" s="34"/>
      <c r="I26" s="34"/>
      <c r="J26" s="34"/>
      <c r="K26" s="84">
        <f>K27+K28</f>
        <v>15380000</v>
      </c>
      <c r="L26" s="84">
        <f t="shared" ref="L26:Q26" si="4">L27+L28</f>
        <v>0</v>
      </c>
      <c r="M26" s="84">
        <f t="shared" si="4"/>
        <v>0</v>
      </c>
      <c r="N26" s="84">
        <f t="shared" si="4"/>
        <v>0</v>
      </c>
      <c r="O26" s="84">
        <f t="shared" si="4"/>
        <v>0</v>
      </c>
      <c r="P26" s="84">
        <f t="shared" si="4"/>
        <v>15380000</v>
      </c>
      <c r="Q26" s="84">
        <f t="shared" si="4"/>
        <v>15380000</v>
      </c>
      <c r="R26" s="75"/>
      <c r="S26" s="75"/>
      <c r="T26" s="75"/>
      <c r="U26" s="75"/>
      <c r="V26" s="75"/>
      <c r="W26" s="75"/>
      <c r="X26" s="75"/>
      <c r="Y26" s="75"/>
    </row>
    <row r="27" spans="1:25" s="83" customFormat="1" ht="57.75" customHeight="1">
      <c r="A27" s="77" t="s">
        <v>135</v>
      </c>
      <c r="B27" s="85" t="s">
        <v>136</v>
      </c>
      <c r="C27" s="86"/>
      <c r="D27" s="91" t="s">
        <v>125</v>
      </c>
      <c r="E27" s="91" t="s">
        <v>126</v>
      </c>
      <c r="F27" s="90">
        <v>94504000</v>
      </c>
      <c r="G27" s="92"/>
      <c r="H27" s="92"/>
      <c r="I27" s="90" t="s">
        <v>71</v>
      </c>
      <c r="J27" s="91" t="s">
        <v>70</v>
      </c>
      <c r="K27" s="93">
        <v>3030000</v>
      </c>
      <c r="L27" s="80"/>
      <c r="M27" s="80"/>
      <c r="N27" s="80"/>
      <c r="O27" s="80"/>
      <c r="P27" s="81">
        <v>3030000</v>
      </c>
      <c r="Q27" s="81">
        <v>3030000</v>
      </c>
      <c r="R27" s="82"/>
      <c r="S27" s="82"/>
      <c r="T27" s="82"/>
      <c r="U27" s="82"/>
      <c r="V27" s="82"/>
      <c r="W27" s="82"/>
      <c r="X27" s="82"/>
      <c r="Y27" s="82"/>
    </row>
    <row r="28" spans="1:25" s="83" customFormat="1" ht="18" customHeight="1">
      <c r="A28" s="77" t="s">
        <v>133</v>
      </c>
      <c r="B28" s="88"/>
      <c r="C28" s="95"/>
      <c r="D28" s="102"/>
      <c r="E28" s="95"/>
      <c r="F28" s="95"/>
      <c r="G28" s="95"/>
      <c r="H28" s="95"/>
      <c r="I28" s="95"/>
      <c r="J28" s="95"/>
      <c r="K28" s="96">
        <f>K29+K30</f>
        <v>12350000</v>
      </c>
      <c r="L28" s="89">
        <f t="shared" ref="L28:Q28" si="5">L29+L30</f>
        <v>0</v>
      </c>
      <c r="M28" s="80">
        <f t="shared" si="5"/>
        <v>0</v>
      </c>
      <c r="N28" s="80">
        <f t="shared" si="5"/>
        <v>0</v>
      </c>
      <c r="O28" s="80">
        <f t="shared" si="5"/>
        <v>0</v>
      </c>
      <c r="P28" s="80">
        <f t="shared" si="5"/>
        <v>12350000</v>
      </c>
      <c r="Q28" s="80">
        <f t="shared" si="5"/>
        <v>12350000</v>
      </c>
      <c r="R28" s="82"/>
      <c r="S28" s="82"/>
      <c r="T28" s="82"/>
      <c r="U28" s="82"/>
      <c r="V28" s="82"/>
      <c r="W28" s="82"/>
      <c r="X28" s="82"/>
      <c r="Y28" s="82"/>
    </row>
    <row r="29" spans="1:25" s="83" customFormat="1" ht="45" customHeight="1">
      <c r="A29" s="87" t="s">
        <v>137</v>
      </c>
      <c r="B29" s="78" t="s">
        <v>139</v>
      </c>
      <c r="C29" s="86"/>
      <c r="D29" s="26" t="s">
        <v>125</v>
      </c>
      <c r="E29" s="26" t="s">
        <v>126</v>
      </c>
      <c r="F29" s="28">
        <v>94504000</v>
      </c>
      <c r="G29" s="13"/>
      <c r="H29" s="13"/>
      <c r="I29" s="28" t="s">
        <v>71</v>
      </c>
      <c r="J29" s="26" t="s">
        <v>70</v>
      </c>
      <c r="K29" s="94">
        <v>7871000</v>
      </c>
      <c r="L29" s="80"/>
      <c r="M29" s="80"/>
      <c r="N29" s="80"/>
      <c r="O29" s="80"/>
      <c r="P29" s="94">
        <v>7871000</v>
      </c>
      <c r="Q29" s="94">
        <v>7871000</v>
      </c>
      <c r="R29" s="82"/>
      <c r="S29" s="82"/>
      <c r="T29" s="82"/>
      <c r="U29" s="82"/>
      <c r="V29" s="82"/>
      <c r="W29" s="82"/>
      <c r="X29" s="82"/>
      <c r="Y29" s="82"/>
    </row>
    <row r="30" spans="1:25" s="83" customFormat="1" ht="45.75" customHeight="1">
      <c r="A30" s="87" t="s">
        <v>138</v>
      </c>
      <c r="B30" s="78" t="s">
        <v>140</v>
      </c>
      <c r="C30" s="79"/>
      <c r="D30" s="26" t="s">
        <v>125</v>
      </c>
      <c r="E30" s="26" t="s">
        <v>126</v>
      </c>
      <c r="F30" s="28">
        <v>94504000</v>
      </c>
      <c r="G30" s="13"/>
      <c r="H30" s="13"/>
      <c r="I30" s="28" t="s">
        <v>71</v>
      </c>
      <c r="J30" s="26" t="s">
        <v>70</v>
      </c>
      <c r="K30" s="80">
        <v>4479000</v>
      </c>
      <c r="L30" s="80"/>
      <c r="M30" s="80"/>
      <c r="N30" s="80"/>
      <c r="O30" s="80"/>
      <c r="P30" s="80">
        <v>4479000</v>
      </c>
      <c r="Q30" s="80">
        <v>4479000</v>
      </c>
      <c r="R30" s="82"/>
      <c r="S30" s="82"/>
      <c r="T30" s="82"/>
      <c r="U30" s="82"/>
      <c r="V30" s="82"/>
      <c r="W30" s="82"/>
      <c r="X30" s="82"/>
      <c r="Y30" s="82"/>
    </row>
    <row r="31" spans="1:25" ht="42.75" customHeight="1">
      <c r="A31" s="16" t="s">
        <v>27</v>
      </c>
      <c r="B31" s="37"/>
      <c r="C31" s="37"/>
      <c r="D31" s="64"/>
      <c r="E31" s="64"/>
      <c r="F31" s="37"/>
      <c r="G31" s="37"/>
      <c r="H31" s="37"/>
      <c r="I31" s="38"/>
      <c r="J31" s="39"/>
      <c r="K31" s="40">
        <f>K32</f>
        <v>153000</v>
      </c>
      <c r="L31" s="40">
        <f t="shared" ref="L31:Q31" si="6">L32</f>
        <v>0</v>
      </c>
      <c r="M31" s="40">
        <f t="shared" si="6"/>
        <v>0</v>
      </c>
      <c r="N31" s="40">
        <f t="shared" si="6"/>
        <v>0</v>
      </c>
      <c r="O31" s="40">
        <f t="shared" si="6"/>
        <v>0</v>
      </c>
      <c r="P31" s="40">
        <f t="shared" si="6"/>
        <v>153000</v>
      </c>
      <c r="Q31" s="40">
        <f t="shared" si="6"/>
        <v>153000</v>
      </c>
    </row>
    <row r="32" spans="1:25" ht="49.5" customHeight="1">
      <c r="A32" s="15" t="s">
        <v>45</v>
      </c>
      <c r="B32" s="11" t="s">
        <v>63</v>
      </c>
      <c r="C32" s="28"/>
      <c r="D32" s="26" t="s">
        <v>125</v>
      </c>
      <c r="E32" s="26" t="s">
        <v>126</v>
      </c>
      <c r="F32" s="28">
        <v>94504000</v>
      </c>
      <c r="G32" s="11"/>
      <c r="H32" s="11"/>
      <c r="I32" s="29" t="s">
        <v>71</v>
      </c>
      <c r="J32" s="26" t="s">
        <v>70</v>
      </c>
      <c r="K32" s="30">
        <v>153000</v>
      </c>
      <c r="L32" s="30"/>
      <c r="M32" s="30"/>
      <c r="N32" s="30"/>
      <c r="O32" s="30"/>
      <c r="P32" s="30">
        <v>153000</v>
      </c>
      <c r="Q32" s="30">
        <v>153000</v>
      </c>
    </row>
    <row r="33" spans="1:17" ht="23.25" customHeight="1">
      <c r="A33" s="16" t="s">
        <v>28</v>
      </c>
      <c r="B33" s="37"/>
      <c r="C33" s="37"/>
      <c r="D33" s="64"/>
      <c r="E33" s="64"/>
      <c r="F33" s="37"/>
      <c r="G33" s="37"/>
      <c r="H33" s="37"/>
      <c r="I33" s="38"/>
      <c r="J33" s="39"/>
      <c r="K33" s="40">
        <f>K34+K35</f>
        <v>2703000</v>
      </c>
      <c r="L33" s="40">
        <f t="shared" ref="L33:Q33" si="7">L34+L35</f>
        <v>0</v>
      </c>
      <c r="M33" s="40">
        <f t="shared" si="7"/>
        <v>0</v>
      </c>
      <c r="N33" s="40">
        <f t="shared" si="7"/>
        <v>0</v>
      </c>
      <c r="O33" s="40">
        <f t="shared" si="7"/>
        <v>0</v>
      </c>
      <c r="P33" s="40">
        <f t="shared" si="7"/>
        <v>2703000</v>
      </c>
      <c r="Q33" s="40">
        <f t="shared" si="7"/>
        <v>2703000</v>
      </c>
    </row>
    <row r="34" spans="1:17" ht="54.75" customHeight="1">
      <c r="A34" s="15" t="s">
        <v>46</v>
      </c>
      <c r="B34" s="11" t="s">
        <v>64</v>
      </c>
      <c r="C34" s="28"/>
      <c r="D34" s="26" t="s">
        <v>125</v>
      </c>
      <c r="E34" s="26" t="s">
        <v>126</v>
      </c>
      <c r="F34" s="28">
        <v>94504000</v>
      </c>
      <c r="G34" s="11"/>
      <c r="H34" s="11"/>
      <c r="I34" s="29" t="s">
        <v>71</v>
      </c>
      <c r="J34" s="26" t="s">
        <v>70</v>
      </c>
      <c r="K34" s="30">
        <v>2688000</v>
      </c>
      <c r="L34" s="30"/>
      <c r="M34" s="30"/>
      <c r="N34" s="30"/>
      <c r="O34" s="30"/>
      <c r="P34" s="30">
        <v>2688000</v>
      </c>
      <c r="Q34" s="30">
        <v>2688000</v>
      </c>
    </row>
    <row r="35" spans="1:17" ht="35.25" customHeight="1">
      <c r="A35" s="15" t="s">
        <v>47</v>
      </c>
      <c r="B35" s="11" t="s">
        <v>65</v>
      </c>
      <c r="C35" s="28"/>
      <c r="D35" s="26" t="s">
        <v>125</v>
      </c>
      <c r="E35" s="26" t="s">
        <v>126</v>
      </c>
      <c r="F35" s="28">
        <v>94504000</v>
      </c>
      <c r="G35" s="11"/>
      <c r="H35" s="11"/>
      <c r="I35" s="29" t="s">
        <v>71</v>
      </c>
      <c r="J35" s="26" t="s">
        <v>70</v>
      </c>
      <c r="K35" s="30">
        <v>15000</v>
      </c>
      <c r="L35" s="30"/>
      <c r="M35" s="30"/>
      <c r="N35" s="30"/>
      <c r="O35" s="30"/>
      <c r="P35" s="30">
        <v>15000</v>
      </c>
      <c r="Q35" s="30">
        <v>15000</v>
      </c>
    </row>
    <row r="36" spans="1:17" ht="54" customHeight="1">
      <c r="A36" s="16" t="s">
        <v>29</v>
      </c>
      <c r="B36" s="37"/>
      <c r="C36" s="37"/>
      <c r="D36" s="64"/>
      <c r="E36" s="64"/>
      <c r="F36" s="37"/>
      <c r="G36" s="37"/>
      <c r="H36" s="37"/>
      <c r="I36" s="38"/>
      <c r="J36" s="39"/>
      <c r="K36" s="40">
        <f>K37+K39+K40+K43+K44+K41+K38+K42</f>
        <v>7538000</v>
      </c>
      <c r="L36" s="40">
        <f t="shared" ref="L36:Q36" si="8">L37+L39+L40+L43+L44+L41+L38+L42</f>
        <v>0</v>
      </c>
      <c r="M36" s="40">
        <f t="shared" si="8"/>
        <v>0</v>
      </c>
      <c r="N36" s="40">
        <f t="shared" si="8"/>
        <v>0</v>
      </c>
      <c r="O36" s="40">
        <f t="shared" si="8"/>
        <v>0</v>
      </c>
      <c r="P36" s="40">
        <f t="shared" si="8"/>
        <v>7693000</v>
      </c>
      <c r="Q36" s="40">
        <f t="shared" si="8"/>
        <v>7821000</v>
      </c>
    </row>
    <row r="37" spans="1:17" ht="75" customHeight="1">
      <c r="A37" s="15" t="s">
        <v>142</v>
      </c>
      <c r="B37" s="11" t="s">
        <v>141</v>
      </c>
      <c r="C37" s="28"/>
      <c r="D37" s="26" t="s">
        <v>125</v>
      </c>
      <c r="E37" s="26" t="s">
        <v>126</v>
      </c>
      <c r="F37" s="28">
        <v>94504000</v>
      </c>
      <c r="G37" s="11"/>
      <c r="H37" s="11"/>
      <c r="I37" s="29" t="s">
        <v>72</v>
      </c>
      <c r="J37" s="27" t="s">
        <v>127</v>
      </c>
      <c r="K37" s="30">
        <v>4223000</v>
      </c>
      <c r="L37" s="30"/>
      <c r="M37" s="30"/>
      <c r="N37" s="30"/>
      <c r="O37" s="30"/>
      <c r="P37" s="30">
        <v>4323000</v>
      </c>
      <c r="Q37" s="30">
        <v>4423000</v>
      </c>
    </row>
    <row r="38" spans="1:17" ht="81.75" customHeight="1">
      <c r="A38" s="15" t="s">
        <v>144</v>
      </c>
      <c r="B38" s="11" t="s">
        <v>143</v>
      </c>
      <c r="C38" s="28"/>
      <c r="D38" s="26" t="s">
        <v>125</v>
      </c>
      <c r="E38" s="26" t="s">
        <v>126</v>
      </c>
      <c r="F38" s="28">
        <v>94504000</v>
      </c>
      <c r="G38" s="11"/>
      <c r="H38" s="11"/>
      <c r="I38" s="29" t="s">
        <v>72</v>
      </c>
      <c r="J38" s="27" t="s">
        <v>127</v>
      </c>
      <c r="K38" s="30">
        <v>590000</v>
      </c>
      <c r="L38" s="30"/>
      <c r="M38" s="30"/>
      <c r="N38" s="30"/>
      <c r="O38" s="30"/>
      <c r="P38" s="30">
        <v>590000</v>
      </c>
      <c r="Q38" s="30">
        <v>600000</v>
      </c>
    </row>
    <row r="39" spans="1:17" ht="76.5" customHeight="1">
      <c r="A39" s="15" t="s">
        <v>48</v>
      </c>
      <c r="B39" s="11" t="s">
        <v>145</v>
      </c>
      <c r="C39" s="28"/>
      <c r="D39" s="26" t="s">
        <v>125</v>
      </c>
      <c r="E39" s="26" t="s">
        <v>126</v>
      </c>
      <c r="F39" s="28">
        <v>94504000</v>
      </c>
      <c r="G39" s="11"/>
      <c r="H39" s="11"/>
      <c r="I39" s="29" t="s">
        <v>72</v>
      </c>
      <c r="J39" s="27" t="s">
        <v>127</v>
      </c>
      <c r="K39" s="30">
        <v>540000</v>
      </c>
      <c r="L39" s="30"/>
      <c r="M39" s="30"/>
      <c r="N39" s="30"/>
      <c r="O39" s="30"/>
      <c r="P39" s="30">
        <v>540000</v>
      </c>
      <c r="Q39" s="30">
        <v>540000</v>
      </c>
    </row>
    <row r="40" spans="1:17" ht="66.75" customHeight="1">
      <c r="A40" s="17" t="s">
        <v>147</v>
      </c>
      <c r="B40" s="11" t="s">
        <v>146</v>
      </c>
      <c r="C40" s="28"/>
      <c r="D40" s="26" t="s">
        <v>125</v>
      </c>
      <c r="E40" s="26" t="s">
        <v>126</v>
      </c>
      <c r="F40" s="28">
        <v>94504000</v>
      </c>
      <c r="G40" s="11"/>
      <c r="H40" s="11"/>
      <c r="I40" s="29" t="s">
        <v>72</v>
      </c>
      <c r="J40" s="27" t="s">
        <v>127</v>
      </c>
      <c r="K40" s="30">
        <v>1257000</v>
      </c>
      <c r="L40" s="30"/>
      <c r="M40" s="30"/>
      <c r="N40" s="30"/>
      <c r="O40" s="30"/>
      <c r="P40" s="30">
        <v>1257000</v>
      </c>
      <c r="Q40" s="30">
        <v>1257000</v>
      </c>
    </row>
    <row r="41" spans="1:17" ht="68.25" customHeight="1">
      <c r="A41" s="43" t="s">
        <v>148</v>
      </c>
      <c r="B41" s="11" t="s">
        <v>149</v>
      </c>
      <c r="C41" s="28"/>
      <c r="D41" s="26" t="s">
        <v>125</v>
      </c>
      <c r="E41" s="26" t="s">
        <v>126</v>
      </c>
      <c r="F41" s="28">
        <v>94504000</v>
      </c>
      <c r="G41" s="11"/>
      <c r="H41" s="11"/>
      <c r="I41" s="29" t="s">
        <v>72</v>
      </c>
      <c r="J41" s="27" t="s">
        <v>127</v>
      </c>
      <c r="K41" s="30">
        <v>3000</v>
      </c>
      <c r="L41" s="30"/>
      <c r="M41" s="30"/>
      <c r="N41" s="30"/>
      <c r="O41" s="30"/>
      <c r="P41" s="30">
        <v>3000</v>
      </c>
      <c r="Q41" s="30">
        <v>3000</v>
      </c>
    </row>
    <row r="42" spans="1:17" ht="79.5" customHeight="1">
      <c r="A42" s="15" t="s">
        <v>227</v>
      </c>
      <c r="B42" s="11" t="s">
        <v>232</v>
      </c>
      <c r="C42" s="28"/>
      <c r="D42" s="26" t="s">
        <v>125</v>
      </c>
      <c r="E42" s="26" t="s">
        <v>126</v>
      </c>
      <c r="F42" s="28">
        <v>94504000</v>
      </c>
      <c r="G42" s="11"/>
      <c r="H42" s="11"/>
      <c r="I42" s="29" t="s">
        <v>72</v>
      </c>
      <c r="J42" s="27" t="s">
        <v>127</v>
      </c>
      <c r="K42" s="30">
        <v>108000</v>
      </c>
      <c r="L42" s="30"/>
      <c r="M42" s="30"/>
      <c r="N42" s="30"/>
      <c r="O42" s="30"/>
      <c r="P42" s="30">
        <v>108000</v>
      </c>
      <c r="Q42" s="30">
        <v>108000</v>
      </c>
    </row>
    <row r="43" spans="1:17" ht="87" customHeight="1">
      <c r="A43" s="15" t="s">
        <v>79</v>
      </c>
      <c r="B43" s="11" t="s">
        <v>233</v>
      </c>
      <c r="C43" s="28"/>
      <c r="D43" s="26" t="s">
        <v>125</v>
      </c>
      <c r="E43" s="26" t="s">
        <v>126</v>
      </c>
      <c r="F43" s="28">
        <v>94504000</v>
      </c>
      <c r="G43" s="11"/>
      <c r="H43" s="11"/>
      <c r="I43" s="29" t="s">
        <v>72</v>
      </c>
      <c r="J43" s="27" t="s">
        <v>127</v>
      </c>
      <c r="K43" s="30">
        <v>702000</v>
      </c>
      <c r="L43" s="30"/>
      <c r="M43" s="30"/>
      <c r="N43" s="30"/>
      <c r="O43" s="30"/>
      <c r="P43" s="30">
        <v>757000</v>
      </c>
      <c r="Q43" s="30">
        <v>775000</v>
      </c>
    </row>
    <row r="44" spans="1:17" ht="108" customHeight="1">
      <c r="A44" s="15" t="s">
        <v>80</v>
      </c>
      <c r="B44" s="11" t="s">
        <v>234</v>
      </c>
      <c r="C44" s="28"/>
      <c r="D44" s="26" t="s">
        <v>125</v>
      </c>
      <c r="E44" s="26" t="s">
        <v>126</v>
      </c>
      <c r="F44" s="28">
        <v>94504000</v>
      </c>
      <c r="G44" s="11"/>
      <c r="H44" s="11"/>
      <c r="I44" s="29" t="s">
        <v>72</v>
      </c>
      <c r="J44" s="27" t="s">
        <v>127</v>
      </c>
      <c r="K44" s="30">
        <v>115000</v>
      </c>
      <c r="L44" s="30"/>
      <c r="M44" s="30"/>
      <c r="N44" s="30"/>
      <c r="O44" s="30"/>
      <c r="P44" s="30">
        <v>115000</v>
      </c>
      <c r="Q44" s="30">
        <v>115000</v>
      </c>
    </row>
    <row r="45" spans="1:17" ht="38.25" customHeight="1">
      <c r="A45" s="16" t="s">
        <v>30</v>
      </c>
      <c r="B45" s="37"/>
      <c r="C45" s="37"/>
      <c r="D45" s="64"/>
      <c r="E45" s="64"/>
      <c r="F45" s="37"/>
      <c r="G45" s="37"/>
      <c r="H45" s="37"/>
      <c r="I45" s="38"/>
      <c r="J45" s="41"/>
      <c r="K45" s="40">
        <f>K46+K47+K48+K49</f>
        <v>2212000</v>
      </c>
      <c r="L45" s="40">
        <f t="shared" ref="L45:Q45" si="9">L46+L47+L48+L49</f>
        <v>0</v>
      </c>
      <c r="M45" s="40">
        <f t="shared" si="9"/>
        <v>0</v>
      </c>
      <c r="N45" s="40">
        <f t="shared" si="9"/>
        <v>0</v>
      </c>
      <c r="O45" s="40">
        <f t="shared" si="9"/>
        <v>0</v>
      </c>
      <c r="P45" s="40">
        <f t="shared" si="9"/>
        <v>2212000</v>
      </c>
      <c r="Q45" s="40">
        <f t="shared" si="9"/>
        <v>2212000</v>
      </c>
    </row>
    <row r="46" spans="1:17" ht="51.75" customHeight="1">
      <c r="A46" s="15" t="s">
        <v>52</v>
      </c>
      <c r="B46" s="11" t="s">
        <v>66</v>
      </c>
      <c r="C46" s="28"/>
      <c r="D46" s="26" t="s">
        <v>125</v>
      </c>
      <c r="E46" s="26" t="s">
        <v>126</v>
      </c>
      <c r="F46" s="28">
        <v>94504000</v>
      </c>
      <c r="G46" s="11"/>
      <c r="H46" s="11"/>
      <c r="I46" s="29" t="s">
        <v>74</v>
      </c>
      <c r="J46" s="27" t="s">
        <v>73</v>
      </c>
      <c r="K46" s="97">
        <v>580000</v>
      </c>
      <c r="L46" s="97"/>
      <c r="M46" s="97"/>
      <c r="N46" s="97"/>
      <c r="O46" s="97"/>
      <c r="P46" s="97">
        <v>580000</v>
      </c>
      <c r="Q46" s="97">
        <v>580000</v>
      </c>
    </row>
    <row r="47" spans="1:17" ht="51.75">
      <c r="A47" s="15" t="s">
        <v>49</v>
      </c>
      <c r="B47" s="11" t="s">
        <v>67</v>
      </c>
      <c r="C47" s="28"/>
      <c r="D47" s="26" t="s">
        <v>125</v>
      </c>
      <c r="E47" s="26" t="s">
        <v>126</v>
      </c>
      <c r="F47" s="28">
        <v>94504000</v>
      </c>
      <c r="G47" s="11"/>
      <c r="H47" s="11"/>
      <c r="I47" s="29" t="s">
        <v>74</v>
      </c>
      <c r="J47" s="27" t="s">
        <v>73</v>
      </c>
      <c r="K47" s="97">
        <v>6000</v>
      </c>
      <c r="L47" s="97"/>
      <c r="M47" s="97"/>
      <c r="N47" s="97"/>
      <c r="O47" s="97"/>
      <c r="P47" s="97">
        <v>6000</v>
      </c>
      <c r="Q47" s="97">
        <v>6000</v>
      </c>
    </row>
    <row r="48" spans="1:17" ht="51.75">
      <c r="A48" s="15" t="s">
        <v>50</v>
      </c>
      <c r="B48" s="11" t="s">
        <v>68</v>
      </c>
      <c r="C48" s="28"/>
      <c r="D48" s="26" t="s">
        <v>125</v>
      </c>
      <c r="E48" s="26" t="s">
        <v>126</v>
      </c>
      <c r="F48" s="28">
        <v>94504000</v>
      </c>
      <c r="G48" s="11"/>
      <c r="H48" s="11"/>
      <c r="I48" s="29" t="s">
        <v>74</v>
      </c>
      <c r="J48" s="27" t="s">
        <v>73</v>
      </c>
      <c r="K48" s="97">
        <v>60000</v>
      </c>
      <c r="L48" s="97"/>
      <c r="M48" s="97"/>
      <c r="N48" s="97"/>
      <c r="O48" s="97"/>
      <c r="P48" s="97">
        <v>60000</v>
      </c>
      <c r="Q48" s="97">
        <v>60000</v>
      </c>
    </row>
    <row r="49" spans="1:25" s="50" customFormat="1" ht="51.75">
      <c r="A49" s="15" t="s">
        <v>51</v>
      </c>
      <c r="B49" s="11" t="s">
        <v>69</v>
      </c>
      <c r="C49" s="28"/>
      <c r="D49" s="26" t="s">
        <v>125</v>
      </c>
      <c r="E49" s="26" t="s">
        <v>126</v>
      </c>
      <c r="F49" s="28">
        <v>94504000</v>
      </c>
      <c r="G49" s="11"/>
      <c r="H49" s="11"/>
      <c r="I49" s="29" t="s">
        <v>74</v>
      </c>
      <c r="J49" s="27" t="s">
        <v>73</v>
      </c>
      <c r="K49" s="97">
        <v>1566000</v>
      </c>
      <c r="L49" s="97"/>
      <c r="M49" s="97"/>
      <c r="N49" s="97"/>
      <c r="O49" s="97"/>
      <c r="P49" s="97">
        <v>1566000</v>
      </c>
      <c r="Q49" s="97">
        <v>1566000</v>
      </c>
      <c r="R49" s="1"/>
      <c r="S49" s="1"/>
      <c r="T49" s="1"/>
      <c r="U49" s="1"/>
      <c r="V49" s="1"/>
      <c r="W49" s="1"/>
      <c r="X49" s="1"/>
      <c r="Y49" s="1"/>
    </row>
    <row r="50" spans="1:25" s="50" customFormat="1" ht="26.25">
      <c r="A50" s="16" t="s">
        <v>31</v>
      </c>
      <c r="B50" s="11"/>
      <c r="C50" s="11"/>
      <c r="D50" s="65"/>
      <c r="E50" s="65"/>
      <c r="F50" s="11"/>
      <c r="G50" s="11"/>
      <c r="H50" s="11"/>
      <c r="I50" s="29"/>
      <c r="J50" s="27"/>
      <c r="K50" s="40">
        <f>K52+K51</f>
        <v>2400000</v>
      </c>
      <c r="L50" s="40">
        <f t="shared" ref="L50:Q50" si="10">L52+L51</f>
        <v>0</v>
      </c>
      <c r="M50" s="40">
        <f t="shared" si="10"/>
        <v>0</v>
      </c>
      <c r="N50" s="40">
        <f t="shared" si="10"/>
        <v>0</v>
      </c>
      <c r="O50" s="40">
        <f t="shared" si="10"/>
        <v>0</v>
      </c>
      <c r="P50" s="40">
        <f t="shared" si="10"/>
        <v>2250000</v>
      </c>
      <c r="Q50" s="40">
        <f t="shared" si="10"/>
        <v>2250000</v>
      </c>
      <c r="R50" s="1"/>
      <c r="S50" s="1"/>
      <c r="T50" s="1"/>
      <c r="U50" s="1"/>
      <c r="V50" s="1"/>
      <c r="W50" s="1"/>
      <c r="X50" s="1"/>
      <c r="Y50" s="1"/>
    </row>
    <row r="51" spans="1:25" s="50" customFormat="1" ht="107.25" customHeight="1">
      <c r="A51" s="19" t="s">
        <v>160</v>
      </c>
      <c r="B51" s="11" t="s">
        <v>161</v>
      </c>
      <c r="C51" s="28"/>
      <c r="D51" s="26" t="s">
        <v>125</v>
      </c>
      <c r="E51" s="26" t="s">
        <v>126</v>
      </c>
      <c r="F51" s="28">
        <v>94504000</v>
      </c>
      <c r="G51" s="11"/>
      <c r="H51" s="11"/>
      <c r="I51" s="29" t="s">
        <v>72</v>
      </c>
      <c r="J51" s="27" t="s">
        <v>127</v>
      </c>
      <c r="K51" s="30">
        <v>650000</v>
      </c>
      <c r="L51" s="40"/>
      <c r="M51" s="40"/>
      <c r="N51" s="40"/>
      <c r="O51" s="40"/>
      <c r="P51" s="30">
        <v>400000</v>
      </c>
      <c r="Q51" s="30">
        <v>300000</v>
      </c>
      <c r="R51" s="1"/>
      <c r="S51" s="1"/>
      <c r="T51" s="1"/>
      <c r="U51" s="1"/>
      <c r="V51" s="1"/>
      <c r="W51" s="1"/>
      <c r="X51" s="1"/>
      <c r="Y51" s="1"/>
    </row>
    <row r="52" spans="1:25" s="50" customFormat="1" ht="69" customHeight="1">
      <c r="A52" s="18" t="s">
        <v>151</v>
      </c>
      <c r="B52" s="11" t="s">
        <v>150</v>
      </c>
      <c r="C52" s="28"/>
      <c r="D52" s="26" t="s">
        <v>125</v>
      </c>
      <c r="E52" s="26" t="s">
        <v>126</v>
      </c>
      <c r="F52" s="28">
        <v>94504000</v>
      </c>
      <c r="G52" s="11"/>
      <c r="H52" s="11"/>
      <c r="I52" s="29" t="s">
        <v>72</v>
      </c>
      <c r="J52" s="27" t="s">
        <v>127</v>
      </c>
      <c r="K52" s="30">
        <v>1750000</v>
      </c>
      <c r="L52" s="30"/>
      <c r="M52" s="30"/>
      <c r="N52" s="30"/>
      <c r="O52" s="30"/>
      <c r="P52" s="30">
        <v>1850000</v>
      </c>
      <c r="Q52" s="30">
        <v>1950000</v>
      </c>
      <c r="R52" s="1"/>
      <c r="S52" s="1"/>
      <c r="T52" s="1"/>
      <c r="U52" s="1"/>
      <c r="V52" s="1"/>
      <c r="W52" s="1"/>
      <c r="X52" s="1"/>
      <c r="Y52" s="1"/>
    </row>
    <row r="53" spans="1:25" s="50" customFormat="1" ht="33" customHeight="1">
      <c r="A53" s="16" t="s">
        <v>32</v>
      </c>
      <c r="B53" s="37"/>
      <c r="C53" s="37"/>
      <c r="D53" s="64"/>
      <c r="E53" s="66"/>
      <c r="F53" s="37"/>
      <c r="G53" s="37"/>
      <c r="H53" s="37"/>
      <c r="I53" s="38"/>
      <c r="J53" s="39"/>
      <c r="K53" s="40">
        <f>K54+K56+K61+K62</f>
        <v>1438000</v>
      </c>
      <c r="L53" s="40">
        <f t="shared" ref="L53:Q53" si="11">L54+L56+L61+L62</f>
        <v>0</v>
      </c>
      <c r="M53" s="40">
        <f t="shared" si="11"/>
        <v>0</v>
      </c>
      <c r="N53" s="40">
        <f t="shared" si="11"/>
        <v>0</v>
      </c>
      <c r="O53" s="40">
        <f t="shared" si="11"/>
        <v>0</v>
      </c>
      <c r="P53" s="40">
        <f t="shared" si="11"/>
        <v>1438000</v>
      </c>
      <c r="Q53" s="40">
        <f t="shared" si="11"/>
        <v>1438000</v>
      </c>
      <c r="R53" s="1"/>
      <c r="S53" s="1"/>
      <c r="T53" s="1"/>
      <c r="U53" s="1"/>
      <c r="V53" s="1"/>
      <c r="W53" s="1"/>
      <c r="X53" s="1"/>
      <c r="Y53" s="1"/>
    </row>
    <row r="54" spans="1:25" s="50" customFormat="1" ht="69" customHeight="1">
      <c r="A54" s="48" t="s">
        <v>94</v>
      </c>
      <c r="B54" s="44" t="s">
        <v>83</v>
      </c>
      <c r="C54" s="45"/>
      <c r="D54" s="67" t="s">
        <v>125</v>
      </c>
      <c r="E54" s="67" t="s">
        <v>126</v>
      </c>
      <c r="F54" s="45">
        <v>94504000</v>
      </c>
      <c r="G54" s="44"/>
      <c r="H54" s="44"/>
      <c r="I54" s="46" t="s">
        <v>72</v>
      </c>
      <c r="J54" s="47" t="s">
        <v>127</v>
      </c>
      <c r="K54" s="111">
        <v>19000</v>
      </c>
      <c r="L54" s="49"/>
      <c r="M54" s="49"/>
      <c r="N54" s="49"/>
      <c r="O54" s="49"/>
      <c r="P54" s="113">
        <v>19000</v>
      </c>
      <c r="Q54" s="113">
        <v>19000</v>
      </c>
    </row>
    <row r="55" spans="1:25" s="50" customFormat="1" ht="97.5" customHeight="1">
      <c r="A55" s="48" t="s">
        <v>152</v>
      </c>
      <c r="B55" s="44" t="s">
        <v>153</v>
      </c>
      <c r="C55" s="45"/>
      <c r="D55" s="67" t="s">
        <v>125</v>
      </c>
      <c r="E55" s="67" t="s">
        <v>126</v>
      </c>
      <c r="F55" s="45">
        <v>94504000</v>
      </c>
      <c r="G55" s="44"/>
      <c r="H55" s="44"/>
      <c r="I55" s="46" t="s">
        <v>72</v>
      </c>
      <c r="J55" s="47" t="s">
        <v>127</v>
      </c>
      <c r="K55" s="112"/>
      <c r="L55" s="49"/>
      <c r="M55" s="49"/>
      <c r="N55" s="49"/>
      <c r="O55" s="49"/>
      <c r="P55" s="114"/>
      <c r="Q55" s="114"/>
    </row>
    <row r="56" spans="1:25" s="50" customFormat="1" ht="117" customHeight="1">
      <c r="A56" s="51" t="s">
        <v>89</v>
      </c>
      <c r="B56" s="44" t="s">
        <v>88</v>
      </c>
      <c r="C56" s="45"/>
      <c r="D56" s="67" t="s">
        <v>125</v>
      </c>
      <c r="E56" s="67" t="s">
        <v>126</v>
      </c>
      <c r="F56" s="45">
        <v>94504000</v>
      </c>
      <c r="G56" s="44"/>
      <c r="H56" s="44"/>
      <c r="I56" s="46" t="s">
        <v>84</v>
      </c>
      <c r="J56" s="47" t="s">
        <v>85</v>
      </c>
      <c r="K56" s="105">
        <v>37000</v>
      </c>
      <c r="L56" s="98"/>
      <c r="M56" s="98"/>
      <c r="N56" s="98"/>
      <c r="O56" s="98"/>
      <c r="P56" s="105">
        <v>37000</v>
      </c>
      <c r="Q56" s="105">
        <v>37000</v>
      </c>
    </row>
    <row r="57" spans="1:25" s="50" customFormat="1" ht="135">
      <c r="A57" s="52" t="s">
        <v>91</v>
      </c>
      <c r="B57" s="44" t="s">
        <v>95</v>
      </c>
      <c r="C57" s="45"/>
      <c r="D57" s="67" t="s">
        <v>125</v>
      </c>
      <c r="E57" s="67" t="s">
        <v>126</v>
      </c>
      <c r="F57" s="45">
        <v>94504000</v>
      </c>
      <c r="G57" s="44"/>
      <c r="H57" s="44"/>
      <c r="I57" s="46" t="s">
        <v>84</v>
      </c>
      <c r="J57" s="47" t="s">
        <v>85</v>
      </c>
      <c r="K57" s="106"/>
      <c r="L57" s="98"/>
      <c r="M57" s="98"/>
      <c r="N57" s="98"/>
      <c r="O57" s="98"/>
      <c r="P57" s="106"/>
      <c r="Q57" s="106"/>
    </row>
    <row r="58" spans="1:25" s="50" customFormat="1" ht="108" customHeight="1">
      <c r="A58" s="52" t="s">
        <v>90</v>
      </c>
      <c r="B58" s="44" t="s">
        <v>96</v>
      </c>
      <c r="C58" s="45"/>
      <c r="D58" s="67" t="s">
        <v>125</v>
      </c>
      <c r="E58" s="67" t="s">
        <v>126</v>
      </c>
      <c r="F58" s="45">
        <v>94504000</v>
      </c>
      <c r="G58" s="44"/>
      <c r="H58" s="44"/>
      <c r="I58" s="46" t="s">
        <v>84</v>
      </c>
      <c r="J58" s="47" t="s">
        <v>85</v>
      </c>
      <c r="K58" s="106"/>
      <c r="L58" s="98"/>
      <c r="M58" s="98"/>
      <c r="N58" s="98"/>
      <c r="O58" s="98"/>
      <c r="P58" s="106"/>
      <c r="Q58" s="106"/>
    </row>
    <row r="59" spans="1:25" s="50" customFormat="1" ht="110.25" customHeight="1">
      <c r="A59" s="52" t="s">
        <v>92</v>
      </c>
      <c r="B59" s="44" t="s">
        <v>97</v>
      </c>
      <c r="C59" s="45"/>
      <c r="D59" s="67" t="s">
        <v>125</v>
      </c>
      <c r="E59" s="67" t="s">
        <v>126</v>
      </c>
      <c r="F59" s="45">
        <v>94504000</v>
      </c>
      <c r="G59" s="44"/>
      <c r="H59" s="44"/>
      <c r="I59" s="46" t="s">
        <v>84</v>
      </c>
      <c r="J59" s="47" t="s">
        <v>85</v>
      </c>
      <c r="K59" s="106"/>
      <c r="L59" s="98"/>
      <c r="M59" s="98"/>
      <c r="N59" s="98"/>
      <c r="O59" s="98"/>
      <c r="P59" s="106"/>
      <c r="Q59" s="106"/>
    </row>
    <row r="60" spans="1:25" s="50" customFormat="1" ht="106.5" customHeight="1">
      <c r="A60" s="48" t="s">
        <v>93</v>
      </c>
      <c r="B60" s="44" t="s">
        <v>98</v>
      </c>
      <c r="C60" s="45"/>
      <c r="D60" s="67" t="s">
        <v>125</v>
      </c>
      <c r="E60" s="67" t="s">
        <v>126</v>
      </c>
      <c r="F60" s="45">
        <v>94504000</v>
      </c>
      <c r="G60" s="44"/>
      <c r="H60" s="44"/>
      <c r="I60" s="46" t="s">
        <v>84</v>
      </c>
      <c r="J60" s="47" t="s">
        <v>85</v>
      </c>
      <c r="K60" s="106"/>
      <c r="L60" s="98"/>
      <c r="M60" s="98"/>
      <c r="N60" s="98"/>
      <c r="O60" s="98"/>
      <c r="P60" s="106"/>
      <c r="Q60" s="106"/>
    </row>
    <row r="61" spans="1:25" s="50" customFormat="1" ht="138.75" customHeight="1">
      <c r="A61" s="48" t="s">
        <v>156</v>
      </c>
      <c r="B61" s="44" t="s">
        <v>154</v>
      </c>
      <c r="C61" s="45"/>
      <c r="D61" s="67" t="s">
        <v>125</v>
      </c>
      <c r="E61" s="67" t="s">
        <v>126</v>
      </c>
      <c r="F61" s="45">
        <v>94504000</v>
      </c>
      <c r="G61" s="44"/>
      <c r="H61" s="44"/>
      <c r="I61" s="46" t="s">
        <v>155</v>
      </c>
      <c r="J61" s="47" t="s">
        <v>157</v>
      </c>
      <c r="K61" s="100">
        <v>965000</v>
      </c>
      <c r="L61" s="98"/>
      <c r="M61" s="98"/>
      <c r="N61" s="98"/>
      <c r="O61" s="98"/>
      <c r="P61" s="100">
        <v>965000</v>
      </c>
      <c r="Q61" s="100">
        <v>965000</v>
      </c>
    </row>
    <row r="62" spans="1:25" s="50" customFormat="1" ht="108.75" customHeight="1">
      <c r="A62" s="51" t="s">
        <v>89</v>
      </c>
      <c r="B62" s="44" t="s">
        <v>99</v>
      </c>
      <c r="C62" s="45"/>
      <c r="D62" s="67" t="s">
        <v>125</v>
      </c>
      <c r="E62" s="67" t="s">
        <v>126</v>
      </c>
      <c r="F62" s="45">
        <v>94504000</v>
      </c>
      <c r="G62" s="44"/>
      <c r="H62" s="44"/>
      <c r="I62" s="46" t="s">
        <v>86</v>
      </c>
      <c r="J62" s="47" t="s">
        <v>87</v>
      </c>
      <c r="K62" s="107">
        <v>417000</v>
      </c>
      <c r="L62" s="98"/>
      <c r="M62" s="98"/>
      <c r="N62" s="98"/>
      <c r="O62" s="98"/>
      <c r="P62" s="107">
        <v>417000</v>
      </c>
      <c r="Q62" s="107">
        <v>417000</v>
      </c>
    </row>
    <row r="63" spans="1:25" s="50" customFormat="1" ht="132.75" customHeight="1">
      <c r="A63" s="52" t="s">
        <v>91</v>
      </c>
      <c r="B63" s="44" t="s">
        <v>100</v>
      </c>
      <c r="C63" s="45"/>
      <c r="D63" s="67" t="s">
        <v>125</v>
      </c>
      <c r="E63" s="67" t="s">
        <v>126</v>
      </c>
      <c r="F63" s="45">
        <v>94504000</v>
      </c>
      <c r="G63" s="44"/>
      <c r="H63" s="44"/>
      <c r="I63" s="46" t="s">
        <v>86</v>
      </c>
      <c r="J63" s="47" t="s">
        <v>87</v>
      </c>
      <c r="K63" s="108"/>
      <c r="L63" s="98"/>
      <c r="M63" s="98"/>
      <c r="N63" s="98"/>
      <c r="O63" s="98"/>
      <c r="P63" s="109"/>
      <c r="Q63" s="109"/>
    </row>
    <row r="64" spans="1:25" s="50" customFormat="1" ht="108" customHeight="1">
      <c r="A64" s="52" t="s">
        <v>90</v>
      </c>
      <c r="B64" s="44" t="s">
        <v>101</v>
      </c>
      <c r="C64" s="45"/>
      <c r="D64" s="67" t="s">
        <v>125</v>
      </c>
      <c r="E64" s="67" t="s">
        <v>126</v>
      </c>
      <c r="F64" s="45">
        <v>94504000</v>
      </c>
      <c r="G64" s="44"/>
      <c r="H64" s="44"/>
      <c r="I64" s="46" t="s">
        <v>86</v>
      </c>
      <c r="J64" s="47" t="s">
        <v>87</v>
      </c>
      <c r="K64" s="108"/>
      <c r="L64" s="98"/>
      <c r="M64" s="98"/>
      <c r="N64" s="98"/>
      <c r="O64" s="98"/>
      <c r="P64" s="109"/>
      <c r="Q64" s="109"/>
    </row>
    <row r="65" spans="1:25" s="50" customFormat="1" ht="120">
      <c r="A65" s="52" t="s">
        <v>105</v>
      </c>
      <c r="B65" s="44" t="s">
        <v>104</v>
      </c>
      <c r="C65" s="45"/>
      <c r="D65" s="67" t="s">
        <v>125</v>
      </c>
      <c r="E65" s="67" t="s">
        <v>126</v>
      </c>
      <c r="F65" s="45">
        <v>94504000</v>
      </c>
      <c r="G65" s="44"/>
      <c r="H65" s="44"/>
      <c r="I65" s="46" t="s">
        <v>86</v>
      </c>
      <c r="J65" s="47" t="s">
        <v>87</v>
      </c>
      <c r="K65" s="108"/>
      <c r="L65" s="98"/>
      <c r="M65" s="98"/>
      <c r="N65" s="98"/>
      <c r="O65" s="98"/>
      <c r="P65" s="109"/>
      <c r="Q65" s="109"/>
    </row>
    <row r="66" spans="1:25" s="50" customFormat="1" ht="105">
      <c r="A66" s="52" t="s">
        <v>106</v>
      </c>
      <c r="B66" s="44" t="s">
        <v>107</v>
      </c>
      <c r="C66" s="45"/>
      <c r="D66" s="67" t="s">
        <v>125</v>
      </c>
      <c r="E66" s="67" t="s">
        <v>126</v>
      </c>
      <c r="F66" s="45">
        <v>94504000</v>
      </c>
      <c r="G66" s="44"/>
      <c r="H66" s="44"/>
      <c r="I66" s="46" t="s">
        <v>86</v>
      </c>
      <c r="J66" s="47" t="s">
        <v>87</v>
      </c>
      <c r="K66" s="108"/>
      <c r="L66" s="98"/>
      <c r="M66" s="98"/>
      <c r="N66" s="98"/>
      <c r="O66" s="98"/>
      <c r="P66" s="109"/>
      <c r="Q66" s="109"/>
    </row>
    <row r="67" spans="1:25" s="50" customFormat="1" ht="105">
      <c r="A67" s="52" t="s">
        <v>108</v>
      </c>
      <c r="B67" s="44" t="s">
        <v>109</v>
      </c>
      <c r="C67" s="45"/>
      <c r="D67" s="67" t="s">
        <v>125</v>
      </c>
      <c r="E67" s="67" t="s">
        <v>126</v>
      </c>
      <c r="F67" s="45">
        <v>94504000</v>
      </c>
      <c r="G67" s="44"/>
      <c r="H67" s="44"/>
      <c r="I67" s="46" t="s">
        <v>86</v>
      </c>
      <c r="J67" s="47" t="s">
        <v>87</v>
      </c>
      <c r="K67" s="108"/>
      <c r="L67" s="98"/>
      <c r="M67" s="98"/>
      <c r="N67" s="98"/>
      <c r="O67" s="98"/>
      <c r="P67" s="109"/>
      <c r="Q67" s="109"/>
    </row>
    <row r="68" spans="1:25" s="50" customFormat="1" ht="105">
      <c r="A68" s="48" t="s">
        <v>110</v>
      </c>
      <c r="B68" s="44" t="s">
        <v>111</v>
      </c>
      <c r="C68" s="45"/>
      <c r="D68" s="67" t="s">
        <v>125</v>
      </c>
      <c r="E68" s="67" t="s">
        <v>126</v>
      </c>
      <c r="F68" s="45">
        <v>94504000</v>
      </c>
      <c r="G68" s="44"/>
      <c r="H68" s="44"/>
      <c r="I68" s="46" t="s">
        <v>86</v>
      </c>
      <c r="J68" s="47" t="s">
        <v>87</v>
      </c>
      <c r="K68" s="108"/>
      <c r="L68" s="98"/>
      <c r="M68" s="98"/>
      <c r="N68" s="98"/>
      <c r="O68" s="98"/>
      <c r="P68" s="109"/>
      <c r="Q68" s="109"/>
    </row>
    <row r="69" spans="1:25" s="50" customFormat="1" ht="105">
      <c r="A69" s="52" t="s">
        <v>92</v>
      </c>
      <c r="B69" s="44" t="s">
        <v>102</v>
      </c>
      <c r="C69" s="45"/>
      <c r="D69" s="67" t="s">
        <v>125</v>
      </c>
      <c r="E69" s="67" t="s">
        <v>126</v>
      </c>
      <c r="F69" s="45">
        <v>94504000</v>
      </c>
      <c r="G69" s="44"/>
      <c r="H69" s="44"/>
      <c r="I69" s="46" t="s">
        <v>86</v>
      </c>
      <c r="J69" s="47" t="s">
        <v>87</v>
      </c>
      <c r="K69" s="108"/>
      <c r="L69" s="98"/>
      <c r="M69" s="98"/>
      <c r="N69" s="98"/>
      <c r="O69" s="98"/>
      <c r="P69" s="109"/>
      <c r="Q69" s="109"/>
    </row>
    <row r="70" spans="1:25" s="50" customFormat="1" ht="105">
      <c r="A70" s="48" t="s">
        <v>112</v>
      </c>
      <c r="B70" s="44" t="s">
        <v>113</v>
      </c>
      <c r="C70" s="45"/>
      <c r="D70" s="67" t="s">
        <v>125</v>
      </c>
      <c r="E70" s="67" t="s">
        <v>126</v>
      </c>
      <c r="F70" s="45">
        <v>94504000</v>
      </c>
      <c r="G70" s="44"/>
      <c r="H70" s="44"/>
      <c r="I70" s="46" t="s">
        <v>86</v>
      </c>
      <c r="J70" s="47" t="s">
        <v>87</v>
      </c>
      <c r="K70" s="108"/>
      <c r="L70" s="98"/>
      <c r="M70" s="98"/>
      <c r="N70" s="98"/>
      <c r="O70" s="98"/>
      <c r="P70" s="109"/>
      <c r="Q70" s="109"/>
    </row>
    <row r="71" spans="1:25" s="50" customFormat="1" ht="120">
      <c r="A71" s="48" t="s">
        <v>114</v>
      </c>
      <c r="B71" s="44" t="s">
        <v>115</v>
      </c>
      <c r="C71" s="45"/>
      <c r="D71" s="67" t="s">
        <v>125</v>
      </c>
      <c r="E71" s="67" t="s">
        <v>126</v>
      </c>
      <c r="F71" s="45">
        <v>94504000</v>
      </c>
      <c r="G71" s="44"/>
      <c r="H71" s="44"/>
      <c r="I71" s="46" t="s">
        <v>86</v>
      </c>
      <c r="J71" s="47"/>
      <c r="K71" s="108"/>
      <c r="L71" s="98"/>
      <c r="M71" s="98"/>
      <c r="N71" s="98"/>
      <c r="O71" s="98"/>
      <c r="P71" s="109"/>
      <c r="Q71" s="109"/>
    </row>
    <row r="72" spans="1:25" s="50" customFormat="1" ht="150">
      <c r="A72" s="48" t="s">
        <v>116</v>
      </c>
      <c r="B72" s="44" t="s">
        <v>117</v>
      </c>
      <c r="C72" s="45"/>
      <c r="D72" s="67" t="s">
        <v>125</v>
      </c>
      <c r="E72" s="67" t="s">
        <v>126</v>
      </c>
      <c r="F72" s="45">
        <v>94504000</v>
      </c>
      <c r="G72" s="44"/>
      <c r="H72" s="44"/>
      <c r="I72" s="46" t="s">
        <v>86</v>
      </c>
      <c r="J72" s="47" t="s">
        <v>87</v>
      </c>
      <c r="K72" s="108"/>
      <c r="L72" s="98"/>
      <c r="M72" s="98"/>
      <c r="N72" s="98"/>
      <c r="O72" s="98"/>
      <c r="P72" s="109"/>
      <c r="Q72" s="109"/>
    </row>
    <row r="73" spans="1:25" s="50" customFormat="1" ht="106.5" customHeight="1">
      <c r="A73" s="48" t="s">
        <v>118</v>
      </c>
      <c r="B73" s="44" t="s">
        <v>119</v>
      </c>
      <c r="C73" s="45"/>
      <c r="D73" s="67" t="s">
        <v>125</v>
      </c>
      <c r="E73" s="67" t="s">
        <v>126</v>
      </c>
      <c r="F73" s="45">
        <v>94504000</v>
      </c>
      <c r="G73" s="44"/>
      <c r="H73" s="44"/>
      <c r="I73" s="46" t="s">
        <v>86</v>
      </c>
      <c r="J73" s="47" t="s">
        <v>87</v>
      </c>
      <c r="K73" s="108"/>
      <c r="L73" s="98"/>
      <c r="M73" s="98"/>
      <c r="N73" s="98"/>
      <c r="O73" s="98"/>
      <c r="P73" s="109"/>
      <c r="Q73" s="109"/>
    </row>
    <row r="74" spans="1:25" s="50" customFormat="1" ht="105">
      <c r="A74" s="48" t="s">
        <v>120</v>
      </c>
      <c r="B74" s="44" t="s">
        <v>121</v>
      </c>
      <c r="C74" s="45"/>
      <c r="D74" s="67" t="s">
        <v>125</v>
      </c>
      <c r="E74" s="67" t="s">
        <v>126</v>
      </c>
      <c r="F74" s="45">
        <v>94504000</v>
      </c>
      <c r="G74" s="44"/>
      <c r="H74" s="44"/>
      <c r="I74" s="46" t="s">
        <v>86</v>
      </c>
      <c r="J74" s="47" t="s">
        <v>87</v>
      </c>
      <c r="K74" s="108"/>
      <c r="L74" s="98"/>
      <c r="M74" s="98"/>
      <c r="N74" s="98"/>
      <c r="O74" s="98"/>
      <c r="P74" s="109"/>
      <c r="Q74" s="109"/>
    </row>
    <row r="75" spans="1:25" s="50" customFormat="1" ht="39" customHeight="1">
      <c r="A75" s="48" t="s">
        <v>93</v>
      </c>
      <c r="B75" s="44" t="s">
        <v>103</v>
      </c>
      <c r="C75" s="45"/>
      <c r="D75" s="67" t="s">
        <v>125</v>
      </c>
      <c r="E75" s="67" t="s">
        <v>126</v>
      </c>
      <c r="F75" s="45">
        <v>94504000</v>
      </c>
      <c r="G75" s="44"/>
      <c r="H75" s="44"/>
      <c r="I75" s="46" t="s">
        <v>86</v>
      </c>
      <c r="J75" s="47" t="s">
        <v>87</v>
      </c>
      <c r="K75" s="108"/>
      <c r="L75" s="98"/>
      <c r="M75" s="98"/>
      <c r="N75" s="98"/>
      <c r="O75" s="98"/>
      <c r="P75" s="109"/>
      <c r="Q75" s="109"/>
    </row>
    <row r="76" spans="1:25" ht="105">
      <c r="A76" s="48" t="s">
        <v>123</v>
      </c>
      <c r="B76" s="44" t="s">
        <v>122</v>
      </c>
      <c r="C76" s="45"/>
      <c r="D76" s="67" t="s">
        <v>125</v>
      </c>
      <c r="E76" s="67" t="s">
        <v>126</v>
      </c>
      <c r="F76" s="45">
        <v>94504000</v>
      </c>
      <c r="G76" s="44"/>
      <c r="H76" s="44"/>
      <c r="I76" s="46" t="s">
        <v>86</v>
      </c>
      <c r="J76" s="47" t="s">
        <v>87</v>
      </c>
      <c r="K76" s="99"/>
      <c r="L76" s="98"/>
      <c r="M76" s="98"/>
      <c r="N76" s="98"/>
      <c r="O76" s="98"/>
      <c r="P76" s="110"/>
      <c r="Q76" s="110"/>
      <c r="R76" s="50"/>
      <c r="S76" s="50"/>
      <c r="T76" s="50"/>
      <c r="U76" s="50"/>
      <c r="V76" s="50"/>
      <c r="W76" s="50"/>
      <c r="X76" s="50"/>
      <c r="Y76" s="50"/>
    </row>
    <row r="77" spans="1:25" ht="19.5" customHeight="1">
      <c r="A77" s="53" t="s">
        <v>82</v>
      </c>
      <c r="B77" s="54"/>
      <c r="C77" s="55"/>
      <c r="D77" s="68"/>
      <c r="E77" s="68"/>
      <c r="F77" s="55"/>
      <c r="G77" s="54"/>
      <c r="H77" s="54"/>
      <c r="I77" s="56"/>
      <c r="J77" s="57"/>
      <c r="K77" s="58">
        <f>K78</f>
        <v>62000</v>
      </c>
      <c r="L77" s="58">
        <f t="shared" ref="L77:Q77" si="12">L78</f>
        <v>0</v>
      </c>
      <c r="M77" s="58">
        <f t="shared" si="12"/>
        <v>0</v>
      </c>
      <c r="N77" s="58">
        <f t="shared" si="12"/>
        <v>0</v>
      </c>
      <c r="O77" s="58">
        <f t="shared" si="12"/>
        <v>0</v>
      </c>
      <c r="P77" s="58">
        <f t="shared" si="12"/>
        <v>67000</v>
      </c>
      <c r="Q77" s="58">
        <f t="shared" si="12"/>
        <v>67000</v>
      </c>
      <c r="R77" s="50"/>
      <c r="S77" s="50"/>
      <c r="T77" s="50"/>
      <c r="U77" s="50"/>
      <c r="V77" s="50"/>
      <c r="W77" s="50"/>
      <c r="X77" s="50"/>
      <c r="Y77" s="50"/>
    </row>
    <row r="78" spans="1:25" ht="71.25" customHeight="1">
      <c r="A78" s="59" t="s">
        <v>159</v>
      </c>
      <c r="B78" s="44" t="s">
        <v>158</v>
      </c>
      <c r="C78" s="45"/>
      <c r="D78" s="67" t="s">
        <v>125</v>
      </c>
      <c r="E78" s="67" t="s">
        <v>126</v>
      </c>
      <c r="F78" s="45">
        <v>94504000</v>
      </c>
      <c r="G78" s="44"/>
      <c r="H78" s="44"/>
      <c r="I78" s="46" t="s">
        <v>72</v>
      </c>
      <c r="J78" s="47" t="s">
        <v>127</v>
      </c>
      <c r="K78" s="49">
        <v>62000</v>
      </c>
      <c r="L78" s="49"/>
      <c r="M78" s="49"/>
      <c r="N78" s="49"/>
      <c r="O78" s="49"/>
      <c r="P78" s="49">
        <v>67000</v>
      </c>
      <c r="Q78" s="49">
        <v>67000</v>
      </c>
      <c r="R78" s="50"/>
      <c r="S78" s="50"/>
      <c r="T78" s="50"/>
      <c r="U78" s="50"/>
      <c r="V78" s="50"/>
      <c r="W78" s="50"/>
      <c r="X78" s="50"/>
      <c r="Y78" s="50"/>
    </row>
    <row r="79" spans="1:25">
      <c r="A79" s="16" t="s">
        <v>33</v>
      </c>
      <c r="B79" s="54"/>
      <c r="C79" s="54"/>
      <c r="D79" s="69"/>
      <c r="E79" s="69"/>
      <c r="F79" s="54"/>
      <c r="G79" s="54"/>
      <c r="H79" s="54"/>
      <c r="I79" s="56"/>
      <c r="J79" s="57"/>
      <c r="K79" s="58">
        <f>SUM(K80:K112)</f>
        <v>736045194</v>
      </c>
      <c r="L79" s="58">
        <f t="shared" ref="L79:Q79" si="13">SUM(L80:L112)</f>
        <v>0</v>
      </c>
      <c r="M79" s="58">
        <f t="shared" si="13"/>
        <v>0</v>
      </c>
      <c r="N79" s="58">
        <f t="shared" si="13"/>
        <v>0</v>
      </c>
      <c r="O79" s="58">
        <f t="shared" si="13"/>
        <v>0</v>
      </c>
      <c r="P79" s="58">
        <f t="shared" si="13"/>
        <v>793963909.60000014</v>
      </c>
      <c r="Q79" s="58">
        <f t="shared" si="13"/>
        <v>653415452.80000019</v>
      </c>
      <c r="R79" s="50"/>
      <c r="S79" s="50"/>
      <c r="T79" s="50"/>
      <c r="U79" s="50"/>
      <c r="V79" s="50"/>
      <c r="W79" s="50"/>
      <c r="X79" s="50"/>
      <c r="Y79" s="50"/>
    </row>
    <row r="80" spans="1:25" ht="80.25" customHeight="1">
      <c r="A80" s="19" t="s">
        <v>163</v>
      </c>
      <c r="B80" s="44" t="s">
        <v>162</v>
      </c>
      <c r="C80" s="45"/>
      <c r="D80" s="67" t="s">
        <v>125</v>
      </c>
      <c r="E80" s="67" t="s">
        <v>126</v>
      </c>
      <c r="F80" s="45">
        <v>94504000</v>
      </c>
      <c r="G80" s="44"/>
      <c r="H80" s="44"/>
      <c r="I80" s="46" t="s">
        <v>75</v>
      </c>
      <c r="J80" s="47" t="s">
        <v>128</v>
      </c>
      <c r="K80" s="49">
        <v>64850000</v>
      </c>
      <c r="L80" s="49"/>
      <c r="M80" s="49"/>
      <c r="N80" s="49"/>
      <c r="O80" s="49"/>
      <c r="P80" s="49">
        <v>64850000</v>
      </c>
      <c r="Q80" s="49">
        <v>64850000</v>
      </c>
      <c r="R80" s="50"/>
      <c r="S80" s="50"/>
      <c r="T80" s="50"/>
      <c r="U80" s="50"/>
      <c r="V80" s="50"/>
      <c r="W80" s="50"/>
      <c r="X80" s="50"/>
      <c r="Y80" s="50"/>
    </row>
    <row r="81" spans="1:17" ht="41.25" customHeight="1">
      <c r="A81" s="19" t="s">
        <v>164</v>
      </c>
      <c r="B81" s="11" t="s">
        <v>165</v>
      </c>
      <c r="C81" s="28"/>
      <c r="D81" s="26" t="s">
        <v>125</v>
      </c>
      <c r="E81" s="26" t="s">
        <v>126</v>
      </c>
      <c r="F81" s="28" t="s">
        <v>132</v>
      </c>
      <c r="G81" s="11"/>
      <c r="H81" s="11"/>
      <c r="I81" s="29" t="s">
        <v>75</v>
      </c>
      <c r="J81" s="47" t="s">
        <v>128</v>
      </c>
      <c r="K81" s="30">
        <v>1907900</v>
      </c>
      <c r="L81" s="30"/>
      <c r="M81" s="30"/>
      <c r="N81" s="30"/>
      <c r="O81" s="30"/>
      <c r="P81" s="30">
        <v>1907900</v>
      </c>
      <c r="Q81" s="30">
        <v>1907900</v>
      </c>
    </row>
    <row r="82" spans="1:17" ht="77.25" customHeight="1">
      <c r="A82" s="19" t="s">
        <v>166</v>
      </c>
      <c r="B82" s="11" t="s">
        <v>167</v>
      </c>
      <c r="C82" s="11"/>
      <c r="D82" s="26" t="s">
        <v>125</v>
      </c>
      <c r="E82" s="26" t="s">
        <v>126</v>
      </c>
      <c r="F82" s="28">
        <v>94504000</v>
      </c>
      <c r="G82" s="11"/>
      <c r="H82" s="11"/>
      <c r="I82" s="29" t="s">
        <v>72</v>
      </c>
      <c r="J82" s="27" t="s">
        <v>127</v>
      </c>
      <c r="K82" s="30">
        <v>0</v>
      </c>
      <c r="L82" s="30"/>
      <c r="M82" s="30"/>
      <c r="N82" s="30"/>
      <c r="O82" s="30"/>
      <c r="P82" s="30">
        <v>0</v>
      </c>
      <c r="Q82" s="30">
        <v>0</v>
      </c>
    </row>
    <row r="83" spans="1:17" ht="96" customHeight="1">
      <c r="A83" s="19" t="s">
        <v>168</v>
      </c>
      <c r="B83" s="11" t="s">
        <v>169</v>
      </c>
      <c r="C83" s="28"/>
      <c r="D83" s="26" t="s">
        <v>125</v>
      </c>
      <c r="E83" s="26" t="s">
        <v>126</v>
      </c>
      <c r="F83" s="28">
        <v>94504000</v>
      </c>
      <c r="G83" s="11"/>
      <c r="H83" s="11"/>
      <c r="I83" s="29" t="s">
        <v>72</v>
      </c>
      <c r="J83" s="27" t="s">
        <v>127</v>
      </c>
      <c r="K83" s="30">
        <v>61663200</v>
      </c>
      <c r="L83" s="30"/>
      <c r="M83" s="30"/>
      <c r="N83" s="30"/>
      <c r="O83" s="30"/>
      <c r="P83" s="30">
        <v>152426500</v>
      </c>
      <c r="Q83" s="30">
        <v>0</v>
      </c>
    </row>
    <row r="84" spans="1:17" ht="80.25" customHeight="1">
      <c r="A84" s="19" t="s">
        <v>170</v>
      </c>
      <c r="B84" s="11" t="s">
        <v>171</v>
      </c>
      <c r="C84" s="28"/>
      <c r="D84" s="26" t="s">
        <v>125</v>
      </c>
      <c r="E84" s="26" t="s">
        <v>126</v>
      </c>
      <c r="F84" s="28" t="s">
        <v>132</v>
      </c>
      <c r="G84" s="11"/>
      <c r="H84" s="11"/>
      <c r="I84" s="29" t="s">
        <v>78</v>
      </c>
      <c r="J84" s="27" t="s">
        <v>129</v>
      </c>
      <c r="K84" s="30">
        <v>19544643.5</v>
      </c>
      <c r="L84" s="30"/>
      <c r="M84" s="30"/>
      <c r="N84" s="30"/>
      <c r="O84" s="30"/>
      <c r="P84" s="30">
        <v>19889671.300000001</v>
      </c>
      <c r="Q84" s="30">
        <v>20977767.699999999</v>
      </c>
    </row>
    <row r="85" spans="1:17" ht="91.5" customHeight="1">
      <c r="A85" s="19" t="s">
        <v>235</v>
      </c>
      <c r="B85" s="11" t="s">
        <v>236</v>
      </c>
      <c r="C85" s="28"/>
      <c r="D85" s="26" t="s">
        <v>125</v>
      </c>
      <c r="E85" s="26" t="s">
        <v>126</v>
      </c>
      <c r="F85" s="28">
        <v>94504000</v>
      </c>
      <c r="G85" s="11"/>
      <c r="H85" s="11"/>
      <c r="I85" s="29" t="s">
        <v>224</v>
      </c>
      <c r="J85" s="27" t="s">
        <v>223</v>
      </c>
      <c r="K85" s="30">
        <v>433500</v>
      </c>
      <c r="L85" s="30"/>
      <c r="M85" s="30"/>
      <c r="N85" s="30"/>
      <c r="O85" s="30"/>
      <c r="P85" s="30">
        <v>433500</v>
      </c>
      <c r="Q85" s="30">
        <v>1127100</v>
      </c>
    </row>
    <row r="86" spans="1:17" ht="93" customHeight="1">
      <c r="A86" s="17" t="s">
        <v>237</v>
      </c>
      <c r="B86" s="11" t="s">
        <v>238</v>
      </c>
      <c r="C86" s="28"/>
      <c r="D86" s="26" t="s">
        <v>125</v>
      </c>
      <c r="E86" s="26" t="s">
        <v>126</v>
      </c>
      <c r="F86" s="28">
        <v>94504000</v>
      </c>
      <c r="G86" s="11"/>
      <c r="H86" s="11"/>
      <c r="I86" s="29" t="s">
        <v>224</v>
      </c>
      <c r="J86" s="27" t="s">
        <v>223</v>
      </c>
      <c r="K86" s="30">
        <v>102331</v>
      </c>
      <c r="L86" s="30"/>
      <c r="M86" s="30"/>
      <c r="N86" s="30"/>
      <c r="O86" s="30"/>
      <c r="P86" s="30">
        <v>102331</v>
      </c>
      <c r="Q86" s="30">
        <v>0</v>
      </c>
    </row>
    <row r="87" spans="1:17" ht="80.25" customHeight="1">
      <c r="A87" s="20" t="s">
        <v>239</v>
      </c>
      <c r="B87" s="11" t="s">
        <v>240</v>
      </c>
      <c r="C87" s="11"/>
      <c r="D87" s="26" t="s">
        <v>125</v>
      </c>
      <c r="E87" s="26" t="s">
        <v>126</v>
      </c>
      <c r="F87" s="28">
        <v>94504000</v>
      </c>
      <c r="G87" s="11"/>
      <c r="H87" s="11"/>
      <c r="I87" s="29" t="s">
        <v>78</v>
      </c>
      <c r="J87" s="27" t="s">
        <v>129</v>
      </c>
      <c r="K87" s="30">
        <v>8218024.7000000002</v>
      </c>
      <c r="L87" s="30"/>
      <c r="M87" s="30"/>
      <c r="N87" s="30"/>
      <c r="O87" s="30"/>
      <c r="P87" s="30">
        <v>0</v>
      </c>
      <c r="Q87" s="30">
        <v>0</v>
      </c>
    </row>
    <row r="88" spans="1:17" ht="66.75" customHeight="1">
      <c r="A88" s="20" t="s">
        <v>172</v>
      </c>
      <c r="B88" s="11" t="s">
        <v>173</v>
      </c>
      <c r="C88" s="11"/>
      <c r="D88" s="26" t="s">
        <v>125</v>
      </c>
      <c r="E88" s="26" t="s">
        <v>126</v>
      </c>
      <c r="F88" s="28">
        <v>94504000</v>
      </c>
      <c r="G88" s="11"/>
      <c r="H88" s="11"/>
      <c r="I88" s="29" t="s">
        <v>72</v>
      </c>
      <c r="J88" s="27" t="s">
        <v>127</v>
      </c>
      <c r="K88" s="30">
        <v>41295</v>
      </c>
      <c r="L88" s="30"/>
      <c r="M88" s="30"/>
      <c r="N88" s="30"/>
      <c r="O88" s="30"/>
      <c r="P88" s="30">
        <v>45882</v>
      </c>
      <c r="Q88" s="30">
        <v>45882</v>
      </c>
    </row>
    <row r="89" spans="1:17" ht="95.25" customHeight="1">
      <c r="A89" s="20" t="s">
        <v>174</v>
      </c>
      <c r="B89" s="11" t="s">
        <v>175</v>
      </c>
      <c r="C89" s="28"/>
      <c r="D89" s="26" t="s">
        <v>125</v>
      </c>
      <c r="E89" s="26" t="s">
        <v>126</v>
      </c>
      <c r="F89" s="28">
        <v>94504000</v>
      </c>
      <c r="G89" s="11"/>
      <c r="H89" s="11"/>
      <c r="I89" s="29" t="s">
        <v>72</v>
      </c>
      <c r="J89" s="27" t="s">
        <v>127</v>
      </c>
      <c r="K89" s="30">
        <v>18285130</v>
      </c>
      <c r="L89" s="30"/>
      <c r="M89" s="30"/>
      <c r="N89" s="30"/>
      <c r="O89" s="30"/>
      <c r="P89" s="30">
        <v>0</v>
      </c>
      <c r="Q89" s="30">
        <v>0</v>
      </c>
    </row>
    <row r="90" spans="1:17" ht="73.5" hidden="1" customHeight="1">
      <c r="A90" s="60" t="s">
        <v>176</v>
      </c>
      <c r="B90" s="11" t="s">
        <v>177</v>
      </c>
      <c r="C90" s="28"/>
      <c r="D90" s="26" t="s">
        <v>125</v>
      </c>
      <c r="E90" s="26" t="s">
        <v>126</v>
      </c>
      <c r="F90" s="28">
        <v>94504000</v>
      </c>
      <c r="G90" s="11"/>
      <c r="H90" s="11"/>
      <c r="I90" s="29" t="s">
        <v>72</v>
      </c>
      <c r="J90" s="27" t="s">
        <v>127</v>
      </c>
      <c r="K90" s="30">
        <v>0</v>
      </c>
      <c r="L90" s="30"/>
      <c r="M90" s="30"/>
      <c r="N90" s="30"/>
      <c r="O90" s="30"/>
      <c r="P90" s="30">
        <v>0</v>
      </c>
      <c r="Q90" s="30">
        <v>0</v>
      </c>
    </row>
    <row r="91" spans="1:17" ht="72" customHeight="1">
      <c r="A91" s="20" t="s">
        <v>178</v>
      </c>
      <c r="B91" s="11" t="s">
        <v>179</v>
      </c>
      <c r="C91" s="28"/>
      <c r="D91" s="26" t="s">
        <v>125</v>
      </c>
      <c r="E91" s="26" t="s">
        <v>126</v>
      </c>
      <c r="F91" s="28">
        <v>94504000</v>
      </c>
      <c r="G91" s="11"/>
      <c r="H91" s="11"/>
      <c r="I91" s="29" t="s">
        <v>72</v>
      </c>
      <c r="J91" s="27" t="s">
        <v>127</v>
      </c>
      <c r="K91" s="30">
        <v>15731800</v>
      </c>
      <c r="L91" s="30"/>
      <c r="M91" s="30"/>
      <c r="N91" s="30"/>
      <c r="O91" s="30"/>
      <c r="P91" s="30">
        <v>16376800</v>
      </c>
      <c r="Q91" s="30">
        <v>16376800</v>
      </c>
    </row>
    <row r="92" spans="1:17" ht="102.75">
      <c r="A92" s="21" t="s">
        <v>180</v>
      </c>
      <c r="B92" s="11" t="s">
        <v>181</v>
      </c>
      <c r="C92" s="28"/>
      <c r="D92" s="26" t="s">
        <v>125</v>
      </c>
      <c r="E92" s="26" t="s">
        <v>126</v>
      </c>
      <c r="F92" s="28">
        <v>94504000</v>
      </c>
      <c r="G92" s="11"/>
      <c r="H92" s="11"/>
      <c r="I92" s="29" t="s">
        <v>78</v>
      </c>
      <c r="J92" s="27" t="s">
        <v>129</v>
      </c>
      <c r="K92" s="30">
        <v>179306.4</v>
      </c>
      <c r="L92" s="30"/>
      <c r="M92" s="30"/>
      <c r="N92" s="30"/>
      <c r="O92" s="30"/>
      <c r="P92" s="30">
        <v>179306.4</v>
      </c>
      <c r="Q92" s="30">
        <v>179306.4</v>
      </c>
    </row>
    <row r="93" spans="1:17" ht="90">
      <c r="A93" s="19" t="s">
        <v>182</v>
      </c>
      <c r="B93" s="11" t="s">
        <v>183</v>
      </c>
      <c r="C93" s="28"/>
      <c r="D93" s="26" t="s">
        <v>125</v>
      </c>
      <c r="E93" s="26" t="s">
        <v>126</v>
      </c>
      <c r="F93" s="28">
        <v>94504000</v>
      </c>
      <c r="G93" s="11"/>
      <c r="H93" s="11"/>
      <c r="I93" s="29" t="s">
        <v>72</v>
      </c>
      <c r="J93" s="27" t="s">
        <v>127</v>
      </c>
      <c r="K93" s="30">
        <v>14640669.1</v>
      </c>
      <c r="L93" s="30"/>
      <c r="M93" s="30"/>
      <c r="N93" s="30"/>
      <c r="O93" s="30"/>
      <c r="P93" s="30">
        <v>0</v>
      </c>
      <c r="Q93" s="30">
        <v>10000000</v>
      </c>
    </row>
    <row r="94" spans="1:17" ht="80.25" hidden="1" customHeight="1">
      <c r="A94" s="19" t="s">
        <v>184</v>
      </c>
      <c r="B94" s="11" t="s">
        <v>185</v>
      </c>
      <c r="C94" s="28"/>
      <c r="D94" s="26" t="s">
        <v>125</v>
      </c>
      <c r="E94" s="26" t="s">
        <v>126</v>
      </c>
      <c r="F94" s="28">
        <v>94504000</v>
      </c>
      <c r="G94" s="11"/>
      <c r="H94" s="11"/>
      <c r="I94" s="29" t="s">
        <v>78</v>
      </c>
      <c r="J94" s="27" t="s">
        <v>129</v>
      </c>
      <c r="K94" s="30">
        <v>0</v>
      </c>
      <c r="L94" s="30"/>
      <c r="M94" s="30"/>
      <c r="N94" s="30"/>
      <c r="O94" s="30"/>
      <c r="P94" s="30">
        <v>0</v>
      </c>
      <c r="Q94" s="30">
        <v>0</v>
      </c>
    </row>
    <row r="95" spans="1:17" ht="81" hidden="1" customHeight="1">
      <c r="A95" s="19" t="s">
        <v>186</v>
      </c>
      <c r="B95" s="11" t="s">
        <v>187</v>
      </c>
      <c r="C95" s="28"/>
      <c r="D95" s="26" t="s">
        <v>125</v>
      </c>
      <c r="E95" s="26" t="s">
        <v>126</v>
      </c>
      <c r="F95" s="28">
        <v>94504000</v>
      </c>
      <c r="G95" s="11"/>
      <c r="H95" s="11"/>
      <c r="I95" s="29" t="s">
        <v>78</v>
      </c>
      <c r="J95" s="27" t="s">
        <v>129</v>
      </c>
      <c r="K95" s="30">
        <v>0</v>
      </c>
      <c r="L95" s="30"/>
      <c r="M95" s="30"/>
      <c r="N95" s="30"/>
      <c r="O95" s="30"/>
      <c r="P95" s="30">
        <v>0</v>
      </c>
      <c r="Q95" s="30">
        <v>0</v>
      </c>
    </row>
    <row r="96" spans="1:17" ht="114.75" customHeight="1">
      <c r="A96" s="22" t="s">
        <v>188</v>
      </c>
      <c r="B96" s="11" t="s">
        <v>189</v>
      </c>
      <c r="C96" s="28"/>
      <c r="D96" s="26" t="s">
        <v>125</v>
      </c>
      <c r="E96" s="26" t="s">
        <v>126</v>
      </c>
      <c r="F96" s="28">
        <v>94504000</v>
      </c>
      <c r="G96" s="11"/>
      <c r="H96" s="11"/>
      <c r="I96" s="29" t="s">
        <v>78</v>
      </c>
      <c r="J96" s="27" t="s">
        <v>129</v>
      </c>
      <c r="K96" s="30">
        <v>381075749.60000002</v>
      </c>
      <c r="L96" s="30"/>
      <c r="M96" s="30"/>
      <c r="N96" s="30"/>
      <c r="O96" s="30"/>
      <c r="P96" s="30">
        <v>381073849.60000002</v>
      </c>
      <c r="Q96" s="30">
        <v>381076224.60000002</v>
      </c>
    </row>
    <row r="97" spans="1:17" ht="118.5" hidden="1" customHeight="1">
      <c r="A97" s="22" t="s">
        <v>190</v>
      </c>
      <c r="B97" s="11" t="s">
        <v>191</v>
      </c>
      <c r="C97" s="28"/>
      <c r="D97" s="26" t="s">
        <v>125</v>
      </c>
      <c r="E97" s="26" t="s">
        <v>126</v>
      </c>
      <c r="F97" s="28">
        <v>94504000</v>
      </c>
      <c r="G97" s="11"/>
      <c r="H97" s="11"/>
      <c r="I97" s="29" t="s">
        <v>72</v>
      </c>
      <c r="J97" s="27" t="s">
        <v>127</v>
      </c>
      <c r="K97" s="30">
        <v>0</v>
      </c>
      <c r="L97" s="30"/>
      <c r="M97" s="30"/>
      <c r="N97" s="30"/>
      <c r="O97" s="30"/>
      <c r="P97" s="30">
        <v>0</v>
      </c>
      <c r="Q97" s="30">
        <v>0</v>
      </c>
    </row>
    <row r="98" spans="1:17" ht="83.25" customHeight="1">
      <c r="A98" s="22" t="s">
        <v>192</v>
      </c>
      <c r="B98" s="11" t="s">
        <v>193</v>
      </c>
      <c r="C98" s="28"/>
      <c r="D98" s="26" t="s">
        <v>125</v>
      </c>
      <c r="E98" s="26" t="s">
        <v>126</v>
      </c>
      <c r="F98" s="28">
        <v>94504000</v>
      </c>
      <c r="G98" s="11"/>
      <c r="H98" s="11"/>
      <c r="I98" s="29" t="s">
        <v>78</v>
      </c>
      <c r="J98" s="27" t="s">
        <v>129</v>
      </c>
      <c r="K98" s="30">
        <v>133604599.8</v>
      </c>
      <c r="L98" s="30"/>
      <c r="M98" s="30"/>
      <c r="N98" s="30"/>
      <c r="O98" s="30"/>
      <c r="P98" s="30">
        <v>140670105</v>
      </c>
      <c r="Q98" s="30">
        <v>140670105</v>
      </c>
    </row>
    <row r="99" spans="1:17" ht="83.25" customHeight="1">
      <c r="A99" s="22" t="s">
        <v>194</v>
      </c>
      <c r="B99" s="11" t="s">
        <v>195</v>
      </c>
      <c r="C99" s="28"/>
      <c r="D99" s="26" t="s">
        <v>125</v>
      </c>
      <c r="E99" s="26" t="s">
        <v>126</v>
      </c>
      <c r="F99" s="28">
        <v>94504000</v>
      </c>
      <c r="G99" s="11"/>
      <c r="H99" s="11"/>
      <c r="I99" s="29" t="s">
        <v>78</v>
      </c>
      <c r="J99" s="27" t="s">
        <v>129</v>
      </c>
      <c r="K99" s="30">
        <v>5975700.7000000002</v>
      </c>
      <c r="L99" s="30"/>
      <c r="M99" s="30"/>
      <c r="N99" s="30"/>
      <c r="O99" s="30"/>
      <c r="P99" s="30">
        <v>5961444.2999999998</v>
      </c>
      <c r="Q99" s="30">
        <v>5955444.0999999996</v>
      </c>
    </row>
    <row r="100" spans="1:17" ht="100.5" customHeight="1">
      <c r="A100" s="23" t="s">
        <v>196</v>
      </c>
      <c r="B100" s="11" t="s">
        <v>222</v>
      </c>
      <c r="C100" s="28"/>
      <c r="D100" s="26" t="s">
        <v>125</v>
      </c>
      <c r="E100" s="26" t="s">
        <v>126</v>
      </c>
      <c r="F100" s="28">
        <v>94504000</v>
      </c>
      <c r="G100" s="11"/>
      <c r="H100" s="11"/>
      <c r="I100" s="29" t="s">
        <v>224</v>
      </c>
      <c r="J100" s="27" t="s">
        <v>223</v>
      </c>
      <c r="K100" s="30">
        <v>428266.7</v>
      </c>
      <c r="L100" s="30"/>
      <c r="M100" s="30"/>
      <c r="N100" s="30"/>
      <c r="O100" s="30"/>
      <c r="P100" s="30">
        <v>428266.7</v>
      </c>
      <c r="Q100" s="30">
        <v>428266.7</v>
      </c>
    </row>
    <row r="101" spans="1:17" ht="76.5" customHeight="1">
      <c r="A101" s="23" t="s">
        <v>197</v>
      </c>
      <c r="B101" s="11" t="s">
        <v>198</v>
      </c>
      <c r="C101" s="28"/>
      <c r="D101" s="26" t="s">
        <v>125</v>
      </c>
      <c r="E101" s="26" t="s">
        <v>126</v>
      </c>
      <c r="F101" s="28">
        <v>94504000</v>
      </c>
      <c r="G101" s="11"/>
      <c r="H101" s="11"/>
      <c r="I101" s="29" t="s">
        <v>72</v>
      </c>
      <c r="J101" s="27" t="s">
        <v>127</v>
      </c>
      <c r="K101" s="30">
        <v>498891.5</v>
      </c>
      <c r="L101" s="30"/>
      <c r="M101" s="30"/>
      <c r="N101" s="30"/>
      <c r="O101" s="30"/>
      <c r="P101" s="30">
        <v>578028.69999999995</v>
      </c>
      <c r="Q101" s="30">
        <v>579902.9</v>
      </c>
    </row>
    <row r="102" spans="1:17" ht="198" customHeight="1">
      <c r="A102" s="22" t="s">
        <v>199</v>
      </c>
      <c r="B102" s="11" t="s">
        <v>200</v>
      </c>
      <c r="C102" s="28"/>
      <c r="D102" s="26" t="s">
        <v>125</v>
      </c>
      <c r="E102" s="26" t="s">
        <v>126</v>
      </c>
      <c r="F102" s="28">
        <v>94504000</v>
      </c>
      <c r="G102" s="11"/>
      <c r="H102" s="11"/>
      <c r="I102" s="29" t="s">
        <v>72</v>
      </c>
      <c r="J102" s="27" t="s">
        <v>127</v>
      </c>
      <c r="K102" s="30">
        <v>111824.1</v>
      </c>
      <c r="L102" s="30"/>
      <c r="M102" s="30"/>
      <c r="N102" s="30"/>
      <c r="O102" s="30"/>
      <c r="P102" s="30">
        <v>111824.1</v>
      </c>
      <c r="Q102" s="30">
        <v>111824.1</v>
      </c>
    </row>
    <row r="103" spans="1:17" ht="77.25" customHeight="1">
      <c r="A103" s="19" t="s">
        <v>201</v>
      </c>
      <c r="B103" s="101" t="s">
        <v>202</v>
      </c>
      <c r="C103" s="28"/>
      <c r="D103" s="26" t="s">
        <v>125</v>
      </c>
      <c r="E103" s="26" t="s">
        <v>126</v>
      </c>
      <c r="F103" s="28">
        <v>94504000</v>
      </c>
      <c r="G103" s="11"/>
      <c r="H103" s="11"/>
      <c r="I103" s="29" t="s">
        <v>72</v>
      </c>
      <c r="J103" s="27" t="s">
        <v>127</v>
      </c>
      <c r="K103" s="30">
        <v>15000</v>
      </c>
      <c r="L103" s="30"/>
      <c r="M103" s="30"/>
      <c r="N103" s="30"/>
      <c r="O103" s="30"/>
      <c r="P103" s="30">
        <v>0</v>
      </c>
      <c r="Q103" s="30">
        <v>0</v>
      </c>
    </row>
    <row r="104" spans="1:17" ht="138" customHeight="1">
      <c r="A104" s="24" t="s">
        <v>203</v>
      </c>
      <c r="B104" s="11" t="s">
        <v>204</v>
      </c>
      <c r="C104" s="28"/>
      <c r="D104" s="26" t="s">
        <v>125</v>
      </c>
      <c r="E104" s="26" t="s">
        <v>126</v>
      </c>
      <c r="F104" s="28">
        <v>94504000</v>
      </c>
      <c r="G104" s="11"/>
      <c r="H104" s="11"/>
      <c r="I104" s="29" t="s">
        <v>72</v>
      </c>
      <c r="J104" s="27" t="s">
        <v>127</v>
      </c>
      <c r="K104" s="30">
        <v>180645.9</v>
      </c>
      <c r="L104" s="30"/>
      <c r="M104" s="30"/>
      <c r="N104" s="30"/>
      <c r="O104" s="30"/>
      <c r="P104" s="30">
        <v>180646</v>
      </c>
      <c r="Q104" s="30">
        <v>181046</v>
      </c>
    </row>
    <row r="105" spans="1:17" ht="174.75" customHeight="1">
      <c r="A105" s="22" t="s">
        <v>205</v>
      </c>
      <c r="B105" s="11" t="s">
        <v>206</v>
      </c>
      <c r="C105" s="28"/>
      <c r="D105" s="26" t="s">
        <v>125</v>
      </c>
      <c r="E105" s="26" t="s">
        <v>126</v>
      </c>
      <c r="F105" s="28">
        <v>94504000</v>
      </c>
      <c r="G105" s="11"/>
      <c r="H105" s="11"/>
      <c r="I105" s="29" t="s">
        <v>78</v>
      </c>
      <c r="J105" s="27" t="s">
        <v>129</v>
      </c>
      <c r="K105" s="30">
        <v>48877.5</v>
      </c>
      <c r="L105" s="30"/>
      <c r="M105" s="30"/>
      <c r="N105" s="30"/>
      <c r="O105" s="30"/>
      <c r="P105" s="30">
        <v>48877.5</v>
      </c>
      <c r="Q105" s="30">
        <v>48877.5</v>
      </c>
    </row>
    <row r="106" spans="1:17" ht="86.25" hidden="1" customHeight="1">
      <c r="A106" s="22" t="s">
        <v>207</v>
      </c>
      <c r="B106" s="11" t="s">
        <v>208</v>
      </c>
      <c r="C106" s="28"/>
      <c r="D106" s="26" t="s">
        <v>125</v>
      </c>
      <c r="E106" s="26" t="s">
        <v>126</v>
      </c>
      <c r="F106" s="28">
        <v>94504000</v>
      </c>
      <c r="G106" s="11"/>
      <c r="H106" s="11"/>
      <c r="I106" s="29" t="s">
        <v>72</v>
      </c>
      <c r="J106" s="27" t="s">
        <v>127</v>
      </c>
      <c r="K106" s="30">
        <v>0</v>
      </c>
      <c r="L106" s="30"/>
      <c r="M106" s="30"/>
      <c r="N106" s="30"/>
      <c r="O106" s="30"/>
      <c r="P106" s="30">
        <v>0</v>
      </c>
      <c r="Q106" s="30">
        <v>0</v>
      </c>
    </row>
    <row r="107" spans="1:17" ht="125.25" customHeight="1">
      <c r="A107" s="24" t="s">
        <v>209</v>
      </c>
      <c r="B107" s="11" t="s">
        <v>210</v>
      </c>
      <c r="C107" s="28"/>
      <c r="D107" s="26" t="s">
        <v>125</v>
      </c>
      <c r="E107" s="26" t="s">
        <v>126</v>
      </c>
      <c r="F107" s="28">
        <v>94504000</v>
      </c>
      <c r="G107" s="11"/>
      <c r="H107" s="11"/>
      <c r="I107" s="29" t="s">
        <v>72</v>
      </c>
      <c r="J107" s="27" t="s">
        <v>127</v>
      </c>
      <c r="K107" s="30">
        <v>531570</v>
      </c>
      <c r="L107" s="30"/>
      <c r="M107" s="30"/>
      <c r="N107" s="30"/>
      <c r="O107" s="30"/>
      <c r="P107" s="30">
        <v>531570</v>
      </c>
      <c r="Q107" s="30">
        <v>531570</v>
      </c>
    </row>
    <row r="108" spans="1:17" ht="102.75">
      <c r="A108" s="22" t="s">
        <v>211</v>
      </c>
      <c r="B108" s="11" t="s">
        <v>212</v>
      </c>
      <c r="C108" s="28"/>
      <c r="D108" s="26" t="s">
        <v>125</v>
      </c>
      <c r="E108" s="26" t="s">
        <v>126</v>
      </c>
      <c r="F108" s="28">
        <v>94504000</v>
      </c>
      <c r="G108" s="11"/>
      <c r="H108" s="11"/>
      <c r="I108" s="29" t="s">
        <v>72</v>
      </c>
      <c r="J108" s="27" t="s">
        <v>127</v>
      </c>
      <c r="K108" s="30">
        <v>2556859.7000000002</v>
      </c>
      <c r="L108" s="30"/>
      <c r="M108" s="30"/>
      <c r="N108" s="30"/>
      <c r="O108" s="30"/>
      <c r="P108" s="30">
        <v>2556859.7000000002</v>
      </c>
      <c r="Q108" s="30">
        <v>2556859.7000000002</v>
      </c>
    </row>
    <row r="109" spans="1:17" ht="86.25" customHeight="1">
      <c r="A109" s="24" t="s">
        <v>213</v>
      </c>
      <c r="B109" s="11" t="s">
        <v>214</v>
      </c>
      <c r="C109" s="28"/>
      <c r="D109" s="26" t="s">
        <v>125</v>
      </c>
      <c r="E109" s="26" t="s">
        <v>126</v>
      </c>
      <c r="F109" s="28">
        <v>94504000</v>
      </c>
      <c r="G109" s="11"/>
      <c r="H109" s="11"/>
      <c r="I109" s="29" t="s">
        <v>78</v>
      </c>
      <c r="J109" s="27" t="s">
        <v>129</v>
      </c>
      <c r="K109" s="30">
        <v>1109685.3999999999</v>
      </c>
      <c r="L109" s="30"/>
      <c r="M109" s="30"/>
      <c r="N109" s="30"/>
      <c r="O109" s="30"/>
      <c r="P109" s="30">
        <v>1109685.5</v>
      </c>
      <c r="Q109" s="30">
        <v>1109685.5</v>
      </c>
    </row>
    <row r="110" spans="1:17" ht="72.75" customHeight="1">
      <c r="A110" s="24" t="s">
        <v>217</v>
      </c>
      <c r="B110" s="11" t="s">
        <v>216</v>
      </c>
      <c r="C110" s="28"/>
      <c r="D110" s="26" t="s">
        <v>125</v>
      </c>
      <c r="E110" s="26" t="s">
        <v>126</v>
      </c>
      <c r="F110" s="28">
        <v>94504000</v>
      </c>
      <c r="G110" s="11"/>
      <c r="H110" s="11"/>
      <c r="I110" s="29" t="s">
        <v>72</v>
      </c>
      <c r="J110" s="27" t="s">
        <v>127</v>
      </c>
      <c r="K110" s="30">
        <v>2305423.4</v>
      </c>
      <c r="L110" s="30"/>
      <c r="M110" s="30"/>
      <c r="N110" s="30"/>
      <c r="O110" s="30"/>
      <c r="P110" s="30">
        <v>2388761.7999999998</v>
      </c>
      <c r="Q110" s="30">
        <v>2475490.6</v>
      </c>
    </row>
    <row r="111" spans="1:17" ht="71.25" customHeight="1">
      <c r="A111" s="19" t="s">
        <v>218</v>
      </c>
      <c r="B111" s="11" t="s">
        <v>215</v>
      </c>
      <c r="C111" s="28"/>
      <c r="D111" s="26" t="s">
        <v>125</v>
      </c>
      <c r="E111" s="26" t="s">
        <v>126</v>
      </c>
      <c r="F111" s="28">
        <v>94504000</v>
      </c>
      <c r="G111" s="11"/>
      <c r="H111" s="11"/>
      <c r="I111" s="29" t="s">
        <v>72</v>
      </c>
      <c r="J111" s="27" t="s">
        <v>127</v>
      </c>
      <c r="K111" s="30">
        <v>7700</v>
      </c>
      <c r="L111" s="30"/>
      <c r="M111" s="30"/>
      <c r="N111" s="30"/>
      <c r="O111" s="30"/>
      <c r="P111" s="30">
        <v>4600</v>
      </c>
      <c r="Q111" s="30">
        <v>39700</v>
      </c>
    </row>
    <row r="112" spans="1:17" ht="72" customHeight="1">
      <c r="A112" s="19" t="s">
        <v>219</v>
      </c>
      <c r="B112" s="11" t="s">
        <v>220</v>
      </c>
      <c r="C112" s="28"/>
      <c r="D112" s="26" t="s">
        <v>125</v>
      </c>
      <c r="E112" s="26" t="s">
        <v>126</v>
      </c>
      <c r="F112" s="28">
        <v>94504000</v>
      </c>
      <c r="G112" s="11"/>
      <c r="H112" s="11"/>
      <c r="I112" s="29" t="s">
        <v>72</v>
      </c>
      <c r="J112" s="27" t="s">
        <v>127</v>
      </c>
      <c r="K112" s="30">
        <v>1996600</v>
      </c>
      <c r="L112" s="30"/>
      <c r="M112" s="30"/>
      <c r="N112" s="30"/>
      <c r="O112" s="30"/>
      <c r="P112" s="30">
        <v>2107500</v>
      </c>
      <c r="Q112" s="30">
        <v>2185700</v>
      </c>
    </row>
    <row r="113" spans="1:17">
      <c r="A113" s="25" t="s">
        <v>34</v>
      </c>
      <c r="B113" s="37"/>
      <c r="C113" s="37"/>
      <c r="D113" s="37"/>
      <c r="E113" s="64"/>
      <c r="F113" s="37"/>
      <c r="G113" s="37"/>
      <c r="H113" s="37"/>
      <c r="I113" s="38"/>
      <c r="J113" s="39"/>
      <c r="K113" s="40">
        <f t="shared" ref="K113:Q113" si="14">K10+K79</f>
        <v>1093536194</v>
      </c>
      <c r="L113" s="40">
        <f t="shared" si="14"/>
        <v>0</v>
      </c>
      <c r="M113" s="40">
        <f t="shared" si="14"/>
        <v>0</v>
      </c>
      <c r="N113" s="40">
        <f t="shared" si="14"/>
        <v>0</v>
      </c>
      <c r="O113" s="40">
        <f t="shared" si="14"/>
        <v>0</v>
      </c>
      <c r="P113" s="40">
        <f t="shared" si="14"/>
        <v>1164071909.6000001</v>
      </c>
      <c r="Q113" s="40">
        <f t="shared" si="14"/>
        <v>1036722452.8000002</v>
      </c>
    </row>
    <row r="117" spans="1:17">
      <c r="A117" s="42"/>
      <c r="B117" s="42"/>
      <c r="C117" s="42"/>
      <c r="D117" s="42"/>
      <c r="E117" s="70"/>
      <c r="F117" s="42"/>
      <c r="G117" s="42"/>
      <c r="H117" s="42"/>
      <c r="I117" s="42"/>
      <c r="J117" s="42"/>
      <c r="K117" s="42"/>
    </row>
    <row r="118" spans="1:17">
      <c r="A118" s="42" t="s">
        <v>124</v>
      </c>
      <c r="B118" s="42"/>
      <c r="C118" s="42"/>
      <c r="D118" s="42"/>
      <c r="E118" s="70"/>
      <c r="F118" s="42" t="s">
        <v>81</v>
      </c>
      <c r="G118" s="42"/>
      <c r="H118" s="42"/>
      <c r="I118" s="42"/>
      <c r="J118" s="42"/>
    </row>
  </sheetData>
  <mergeCells count="20">
    <mergeCell ref="K54:K55"/>
    <mergeCell ref="P54:P55"/>
    <mergeCell ref="Q54:Q55"/>
    <mergeCell ref="A1:Q1"/>
    <mergeCell ref="A2:Q2"/>
    <mergeCell ref="A4:Q4"/>
    <mergeCell ref="A3:Q3"/>
    <mergeCell ref="A7:B7"/>
    <mergeCell ref="C7:F7"/>
    <mergeCell ref="P7:Q7"/>
    <mergeCell ref="E5:K5"/>
    <mergeCell ref="I7:J7"/>
    <mergeCell ref="K7:O7"/>
    <mergeCell ref="G7:H7"/>
    <mergeCell ref="K56:K60"/>
    <mergeCell ref="K62:K75"/>
    <mergeCell ref="P56:P60"/>
    <mergeCell ref="Q56:Q60"/>
    <mergeCell ref="P62:P76"/>
    <mergeCell ref="Q62:Q76"/>
  </mergeCells>
  <pageMargins left="0.15748031496062992" right="0.15748031496062992" top="0.35433070866141736" bottom="0.35433070866141736" header="0.31496062992125984" footer="0.31496062992125984"/>
  <pageSetup paperSize="9" scale="54" fitToWidth="2"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7"/>
    <Parameter Name="ReportMode" Type="System.Int32" Value="7"/>
  </Parameters>
</MailMerge>
</file>

<file path=customXml/itemProps1.xml><?xml version="1.0" encoding="utf-8"?>
<ds:datastoreItem xmlns:ds="http://schemas.openxmlformats.org/officeDocument/2006/customXml" ds:itemID="{BDA9D425-50E3-4B72-95A2-8279096BF5A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Sheet1|0</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Осминина В.П.</dc:creator>
  <cp:lastModifiedBy>User</cp:lastModifiedBy>
  <cp:lastPrinted>2022-11-07T08:02:21Z</cp:lastPrinted>
  <dcterms:created xsi:type="dcterms:W3CDTF">2016-08-31T06:16:50Z</dcterms:created>
  <dcterms:modified xsi:type="dcterms:W3CDTF">2022-11-08T12:17:35Z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Report Name">
    <vt:lpwstr>C:\Users\osminina\AppData\Local\Кейсистемс\Свод-СМАРТ\ReportManager\reestr_source_dohod__win_1_2.xlsx</vt:lpwstr>
  </property>
</Properties>
</file>